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.4 мун.пр." sheetId="1" r:id="rId1"/>
    <sheet name="пр.5 мун.пр." sheetId="4" r:id="rId2"/>
    <sheet name="пр.6. мун.пр." sheetId="2" r:id="rId3"/>
  </sheets>
  <definedNames>
    <definedName name="_xlnm._FilterDatabase" localSheetId="0" hidden="1">'ПР.4 мун.пр.'!$D$20:$G$166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4519"/>
</workbook>
</file>

<file path=xl/calcChain.xml><?xml version="1.0" encoding="utf-8"?>
<calcChain xmlns="http://schemas.openxmlformats.org/spreadsheetml/2006/main">
  <c r="D37" i="4"/>
  <c r="D27"/>
  <c r="D22"/>
  <c r="H103" i="1"/>
  <c r="D23" i="4"/>
  <c r="E22"/>
  <c r="F22"/>
  <c r="T21" i="1"/>
  <c r="R23"/>
  <c r="R24"/>
  <c r="E21" i="4"/>
  <c r="F21"/>
  <c r="D21"/>
  <c r="I26" i="2"/>
  <c r="I21"/>
  <c r="I16"/>
  <c r="I51"/>
  <c r="R25" i="1" l="1"/>
  <c r="H107"/>
  <c r="H59"/>
  <c r="H84"/>
  <c r="H69"/>
  <c r="H27"/>
  <c r="H32"/>
  <c r="H159" l="1"/>
  <c r="H162"/>
  <c r="H164"/>
  <c r="H153"/>
  <c r="H97"/>
  <c r="H95"/>
  <c r="H40"/>
  <c r="H21"/>
  <c r="H157"/>
  <c r="H158"/>
  <c r="H156"/>
  <c r="H151"/>
  <c r="H52"/>
  <c r="H70"/>
  <c r="H24"/>
  <c r="H105"/>
  <c r="H44"/>
  <c r="I149" l="1"/>
  <c r="J149"/>
  <c r="H149"/>
  <c r="R107"/>
  <c r="K165"/>
  <c r="K149" l="1"/>
  <c r="R21"/>
  <c r="K68"/>
  <c r="K67"/>
  <c r="K109"/>
  <c r="K75"/>
  <c r="K76"/>
  <c r="K42"/>
  <c r="K43"/>
  <c r="K58" l="1"/>
  <c r="E23" i="4"/>
  <c r="F23"/>
  <c r="H20" i="1"/>
  <c r="K47"/>
  <c r="K46"/>
  <c r="I105"/>
  <c r="J105"/>
  <c r="K66"/>
  <c r="H161" l="1"/>
  <c r="E37" i="4" l="1"/>
  <c r="F37"/>
  <c r="S21" i="1"/>
  <c r="K92"/>
  <c r="K91"/>
  <c r="K90"/>
  <c r="K51"/>
  <c r="K50"/>
  <c r="K49"/>
  <c r="K163"/>
  <c r="H102"/>
  <c r="K162"/>
  <c r="K102"/>
  <c r="H104" l="1"/>
  <c r="S107"/>
  <c r="U107" l="1"/>
  <c r="U21"/>
  <c r="K103"/>
  <c r="H87"/>
  <c r="K28"/>
  <c r="H142" l="1"/>
  <c r="H48" l="1"/>
  <c r="K65"/>
  <c r="P124"/>
  <c r="P136"/>
  <c r="P135"/>
  <c r="H140"/>
  <c r="H36"/>
  <c r="H121" l="1"/>
  <c r="H155" l="1"/>
  <c r="H72"/>
  <c r="M102"/>
  <c r="M101"/>
  <c r="M100"/>
  <c r="E27" i="4"/>
  <c r="F27"/>
  <c r="M33" i="1"/>
  <c r="K34"/>
  <c r="K131" l="1"/>
  <c r="K132"/>
  <c r="K133"/>
  <c r="K134"/>
  <c r="K72" l="1"/>
  <c r="I35" i="2"/>
  <c r="H120" i="1"/>
  <c r="K154"/>
  <c r="K155"/>
  <c r="K110"/>
  <c r="K36"/>
  <c r="K124"/>
  <c r="K125"/>
  <c r="K126"/>
  <c r="I121"/>
  <c r="J121"/>
  <c r="K129"/>
  <c r="K130"/>
  <c r="J31" i="2"/>
  <c r="K31"/>
  <c r="I31"/>
  <c r="I49"/>
  <c r="I48" s="1"/>
  <c r="K127" i="1"/>
  <c r="K128"/>
  <c r="K135"/>
  <c r="K136"/>
  <c r="K137"/>
  <c r="K138"/>
  <c r="K88"/>
  <c r="K89"/>
  <c r="K123"/>
  <c r="K63"/>
  <c r="K70"/>
  <c r="K41"/>
  <c r="K40"/>
  <c r="K39"/>
  <c r="H166" l="1"/>
  <c r="D35" i="4"/>
  <c r="D39" s="1"/>
  <c r="H106" i="1"/>
  <c r="D25" i="4" s="1"/>
  <c r="D29" s="1"/>
  <c r="K121" i="1"/>
  <c r="K82"/>
  <c r="J20" l="1"/>
  <c r="E39" i="2"/>
  <c r="F39"/>
  <c r="D39"/>
  <c r="E34"/>
  <c r="F34"/>
  <c r="D34"/>
  <c r="E15"/>
  <c r="F15"/>
  <c r="D15"/>
  <c r="J25"/>
  <c r="K25"/>
  <c r="I25"/>
  <c r="K26"/>
  <c r="J26"/>
  <c r="J50"/>
  <c r="K51"/>
  <c r="J51"/>
  <c r="I141" i="1"/>
  <c r="E30" i="4" s="1"/>
  <c r="J141" i="1"/>
  <c r="F30" i="4" s="1"/>
  <c r="H141" i="1"/>
  <c r="H148"/>
  <c r="H19" s="1"/>
  <c r="I20"/>
  <c r="I120"/>
  <c r="I106" s="1"/>
  <c r="J120"/>
  <c r="J106" s="1"/>
  <c r="K139"/>
  <c r="K140"/>
  <c r="K26"/>
  <c r="K16" i="2"/>
  <c r="J16"/>
  <c r="K21"/>
  <c r="J21"/>
  <c r="D30" i="4" l="1"/>
  <c r="D32" s="1"/>
  <c r="D17" s="1"/>
  <c r="H17" i="1"/>
  <c r="H147"/>
  <c r="K106"/>
  <c r="F18" i="4"/>
  <c r="D20"/>
  <c r="D24" s="1"/>
  <c r="E18"/>
  <c r="G23"/>
  <c r="D18"/>
  <c r="E25"/>
  <c r="E29" s="1"/>
  <c r="K122" i="1"/>
  <c r="E32" i="4"/>
  <c r="F32"/>
  <c r="G28"/>
  <c r="G26"/>
  <c r="J104" i="1"/>
  <c r="M17"/>
  <c r="N93"/>
  <c r="M93"/>
  <c r="I148"/>
  <c r="J148"/>
  <c r="N111"/>
  <c r="M111"/>
  <c r="K119"/>
  <c r="K118"/>
  <c r="K117"/>
  <c r="K116"/>
  <c r="K115"/>
  <c r="K114"/>
  <c r="K113"/>
  <c r="K112"/>
  <c r="K111"/>
  <c r="K108"/>
  <c r="N71"/>
  <c r="M71"/>
  <c r="N33"/>
  <c r="K33"/>
  <c r="K29"/>
  <c r="N37"/>
  <c r="M37"/>
  <c r="J40" i="2"/>
  <c r="K40"/>
  <c r="I40"/>
  <c r="I147" i="1" l="1"/>
  <c r="I19"/>
  <c r="J147"/>
  <c r="J19"/>
  <c r="E17" i="4"/>
  <c r="F17"/>
  <c r="G27"/>
  <c r="F25"/>
  <c r="F29" s="1"/>
  <c r="K105" i="1"/>
  <c r="K107"/>
  <c r="K148"/>
  <c r="K120"/>
  <c r="M18" l="1"/>
  <c r="M19" s="1"/>
  <c r="G25" i="4"/>
  <c r="G29"/>
  <c r="K50" i="2"/>
  <c r="K35"/>
  <c r="J35"/>
  <c r="K49"/>
  <c r="K48" l="1"/>
  <c r="J49"/>
  <c r="J48" s="1"/>
  <c r="K145" i="1" l="1"/>
  <c r="K146"/>
  <c r="O17" l="1"/>
  <c r="N17"/>
  <c r="E35" i="4"/>
  <c r="E39" s="1"/>
  <c r="F35"/>
  <c r="F39" s="1"/>
  <c r="K164" i="1"/>
  <c r="K79"/>
  <c r="K99"/>
  <c r="K83"/>
  <c r="K45"/>
  <c r="E16" i="4"/>
  <c r="F16"/>
  <c r="G18"/>
  <c r="D16"/>
  <c r="K81" i="1"/>
  <c r="K80"/>
  <c r="K64"/>
  <c r="K55"/>
  <c r="K48"/>
  <c r="K44"/>
  <c r="K37"/>
  <c r="K31"/>
  <c r="K22"/>
  <c r="G21" i="4"/>
  <c r="G31"/>
  <c r="G32"/>
  <c r="G33"/>
  <c r="G34"/>
  <c r="G36"/>
  <c r="G37"/>
  <c r="G38"/>
  <c r="I104" i="1"/>
  <c r="K150"/>
  <c r="K101"/>
  <c r="K100"/>
  <c r="K95"/>
  <c r="K94"/>
  <c r="K93"/>
  <c r="K87"/>
  <c r="K86"/>
  <c r="K85"/>
  <c r="K84"/>
  <c r="K78"/>
  <c r="K77"/>
  <c r="K74"/>
  <c r="K73"/>
  <c r="K71"/>
  <c r="K69"/>
  <c r="K21"/>
  <c r="K23"/>
  <c r="K24"/>
  <c r="K25"/>
  <c r="K27"/>
  <c r="K30"/>
  <c r="K32"/>
  <c r="K35"/>
  <c r="K38"/>
  <c r="K52"/>
  <c r="K53"/>
  <c r="K54"/>
  <c r="K56"/>
  <c r="K57"/>
  <c r="K59"/>
  <c r="K60"/>
  <c r="K61"/>
  <c r="K62"/>
  <c r="K96"/>
  <c r="K159"/>
  <c r="K158"/>
  <c r="K157"/>
  <c r="K156"/>
  <c r="K153"/>
  <c r="K152"/>
  <c r="K144"/>
  <c r="K143"/>
  <c r="K142"/>
  <c r="K160"/>
  <c r="K161"/>
  <c r="K151"/>
  <c r="K97"/>
  <c r="K98"/>
  <c r="K104" l="1"/>
  <c r="G16" i="4"/>
  <c r="J17" i="1"/>
  <c r="O18" s="1"/>
  <c r="O19" s="1"/>
  <c r="I17"/>
  <c r="N18" s="1"/>
  <c r="N19" s="1"/>
  <c r="I166"/>
  <c r="J166"/>
  <c r="F20" i="4"/>
  <c r="F24" s="1"/>
  <c r="E20"/>
  <c r="E24" s="1"/>
  <c r="E19" s="1"/>
  <c r="K166" i="1"/>
  <c r="H18"/>
  <c r="K141"/>
  <c r="G22" i="4"/>
  <c r="K20" i="1"/>
  <c r="G17" i="4"/>
  <c r="G30"/>
  <c r="K19" i="1"/>
  <c r="D19" i="4" l="1"/>
  <c r="D15" s="1"/>
  <c r="I18" i="1"/>
  <c r="E15" i="4"/>
  <c r="F19"/>
  <c r="F15" s="1"/>
  <c r="J18" i="1"/>
  <c r="K147"/>
  <c r="G24" i="4"/>
  <c r="G20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<sst xmlns="http://schemas.openxmlformats.org/spreadsheetml/2006/main" count="608" uniqueCount="149">
  <si>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</si>
  <si>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</si>
  <si>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</si>
  <si>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</si>
  <si>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</si>
  <si>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</si>
  <si>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</si>
  <si>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</si>
  <si>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</si>
  <si>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</si>
  <si>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</si>
  <si>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</si>
  <si>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</si>
  <si>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</si>
  <si>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</si>
  <si>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</si>
  <si>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</si>
  <si>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</si>
  <si>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</si>
  <si>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</si>
  <si>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</si>
  <si>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</si>
  <si>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</si>
  <si>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</si>
  <si>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</si>
  <si>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</si>
  <si>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</si>
  <si>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</si>
  <si>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</si>
  <si>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</si>
  <si>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</si>
  <si>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</si>
  <si>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</si>
  <si>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</si>
  <si>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</si>
  <si>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</si>
  <si>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</si>
  <si>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</si>
  <si>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</si>
  <si>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</si>
  <si>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</si>
  <si>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</si>
  <si>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</si>
  <si>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</si>
  <si>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</si>
  <si>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</si>
  <si>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</si>
  <si>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</si>
  <si>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</si>
  <si>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</si>
  <si>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</si>
  <si>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</si>
  <si>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</si>
  <si>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</si>
  <si>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</si>
  <si>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</si>
  <si>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</si>
  <si>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</si>
  <si>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</si>
  <si>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</si>
  <si>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</si>
  <si>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</si>
  <si>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</si>
  <si>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</si>
  <si>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</si>
  <si>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</si>
  <si>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</si>
  <si>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</si>
  <si>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</si>
  <si>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</si>
  <si>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</si>
  <si>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</si>
  <si>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</si>
  <si>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</si>
  <si>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</si>
  <si>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</si>
  <si>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</si>
  <si>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</si>
  <si>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</si>
  <si>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</si>
  <si>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</si>
  <si>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</si>
  <si>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</si>
  <si>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</si>
  <si>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</si>
  <si>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</si>
  <si>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</si>
  <si>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</si>
  <si>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</si>
  <si>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</si>
  <si>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</si>
  <si>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</si>
  <si>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</si>
  <si>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</si>
  <si>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</si>
  <si>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</si>
  <si>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</si>
  <si>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</si>
  <si>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</si>
  <si>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</si>
  <si>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</si>
  <si>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</si>
  <si>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</si>
  <si>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к постановлению администрации г.Назарово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</si>
  <si>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</si>
  <si>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</si>
  <si>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</si>
  <si>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</si>
  <si>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</si>
  <si>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</si>
  <si>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</si>
  <si>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</si>
  <si>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</si>
  <si>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</si>
  <si>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</si>
  <si>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</si>
  <si>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</si>
  <si>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</si>
  <si>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</si>
  <si>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</si>
  <si>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</si>
  <si>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</si>
  <si>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</si>
  <si>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</si>
  <si>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</si>
  <si>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</si>
  <si>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</si>
  <si>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</si>
  <si>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</si>
  <si>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</si>
  <si>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цб</t>
  </si>
  <si>
    <t>уо</t>
  </si>
  <si>
    <t>мол.спец.</t>
  </si>
  <si>
    <t>0111031</t>
  </si>
  <si>
    <t>0121031</t>
  </si>
  <si>
    <t>0115059</t>
  </si>
  <si>
    <t>краевой</t>
  </si>
  <si>
    <t>мун.</t>
  </si>
  <si>
    <t>внебюджет</t>
  </si>
  <si>
    <t>0117746</t>
  </si>
  <si>
    <t>0114708</t>
  </si>
  <si>
    <t>0118811</t>
  </si>
  <si>
    <t>целевые</t>
  </si>
  <si>
    <t>0111022</t>
  </si>
  <si>
    <t>0121022</t>
  </si>
  <si>
    <t>0141022</t>
  </si>
  <si>
    <t>от      02.12.2014    №  2295-п</t>
  </si>
  <si>
    <t>Приложение № 4</t>
  </si>
  <si>
    <t>Приложение № 5</t>
  </si>
</sst>
</file>

<file path=xl/styles.xml><?xml version="1.0" encoding="utf-8"?>
<styleSheet xmlns="http://schemas.openxmlformats.org/spreadsheetml/2006/main">
  <numFmts count="5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9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0" fontId="1" fillId="0" borderId="8" xfId="0" applyFont="1" applyBorder="1" applyAlignment="1">
      <alignment horizontal="center"/>
    </xf>
    <xf numFmtId="165" fontId="1" fillId="7" borderId="6" xfId="0" applyNumberFormat="1" applyFont="1" applyFill="1" applyBorder="1"/>
    <xf numFmtId="49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6" fontId="1" fillId="8" borderId="1" xfId="0" applyNumberFormat="1" applyFont="1" applyFill="1" applyBorder="1"/>
    <xf numFmtId="166" fontId="1" fillId="0" borderId="6" xfId="0" applyNumberFormat="1" applyFont="1" applyBorder="1"/>
    <xf numFmtId="166" fontId="1" fillId="0" borderId="3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166" fontId="1" fillId="7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7" borderId="8" xfId="0" applyNumberFormat="1" applyFont="1" applyFill="1" applyBorder="1"/>
    <xf numFmtId="166" fontId="1" fillId="0" borderId="9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5" fontId="1" fillId="9" borderId="1" xfId="0" applyNumberFormat="1" applyFont="1" applyFill="1" applyBorder="1"/>
    <xf numFmtId="166" fontId="1" fillId="9" borderId="1" xfId="0" applyNumberFormat="1" applyFont="1" applyFill="1" applyBorder="1"/>
    <xf numFmtId="166" fontId="1" fillId="3" borderId="1" xfId="0" applyNumberFormat="1" applyFont="1" applyFill="1" applyBorder="1"/>
    <xf numFmtId="166" fontId="1" fillId="7" borderId="3" xfId="0" applyNumberFormat="1" applyFont="1" applyFill="1" applyBorder="1" applyAlignment="1">
      <alignment vertical="center"/>
    </xf>
    <xf numFmtId="166" fontId="1" fillId="9" borderId="8" xfId="0" applyNumberFormat="1" applyFont="1" applyFill="1" applyBorder="1"/>
    <xf numFmtId="164" fontId="0" fillId="9" borderId="0" xfId="0" applyNumberFormat="1" applyFill="1"/>
    <xf numFmtId="167" fontId="0" fillId="0" borderId="0" xfId="0" applyNumberFormat="1"/>
    <xf numFmtId="166" fontId="1" fillId="0" borderId="8" xfId="0" applyNumberFormat="1" applyFont="1" applyBorder="1" applyAlignment="1">
      <alignment vertical="center"/>
    </xf>
    <xf numFmtId="168" fontId="0" fillId="0" borderId="0" xfId="0" applyNumberFormat="1"/>
    <xf numFmtId="166" fontId="0" fillId="0" borderId="0" xfId="0" applyNumberFormat="1"/>
    <xf numFmtId="167" fontId="2" fillId="0" borderId="0" xfId="0" applyNumberFormat="1" applyFont="1"/>
    <xf numFmtId="167" fontId="2" fillId="10" borderId="0" xfId="0" applyNumberFormat="1" applyFont="1" applyFill="1"/>
    <xf numFmtId="0" fontId="10" fillId="0" borderId="0" xfId="0" applyFont="1"/>
    <xf numFmtId="166" fontId="1" fillId="11" borderId="1" xfId="0" applyNumberFormat="1" applyFont="1" applyFill="1" applyBorder="1"/>
    <xf numFmtId="166" fontId="1" fillId="11" borderId="8" xfId="0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7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4" fillId="6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66"/>
  <sheetViews>
    <sheetView topLeftCell="B5" zoomScale="80" zoomScaleNormal="80" zoomScaleSheetLayoutView="90" workbookViewId="0">
      <selection activeCell="F105" sqref="F105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8" width="18.85546875" style="1" bestFit="1" customWidth="1"/>
    <col min="9" max="10" width="16" style="1" bestFit="1" customWidth="1"/>
    <col min="11" max="11" width="17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12" bestFit="1" customWidth="1" collapsed="1"/>
    <col min="18" max="18" width="15.5703125" customWidth="1" outlineLevel="1"/>
    <col min="19" max="19" width="14.7109375" customWidth="1" outlineLevel="1"/>
    <col min="20" max="20" width="11.42578125" customWidth="1" outlineLevel="1"/>
    <col min="21" max="21" width="15.85546875" customWidth="1" outlineLevel="1"/>
  </cols>
  <sheetData>
    <row r="1" spans="1:11">
      <c r="I1" s="1" t="s">
        <v>104</v>
      </c>
    </row>
    <row r="2" spans="1:11">
      <c r="I2" s="1" t="s">
        <v>103</v>
      </c>
    </row>
    <row r="3" spans="1:11" ht="15.75">
      <c r="I3" s="75" t="s">
        <v>146</v>
      </c>
    </row>
    <row r="6" spans="1:11" hidden="1" outlineLevel="1"/>
    <row r="7" spans="1:11" ht="15.75" hidden="1" outlineLevel="1">
      <c r="A7" s="10"/>
      <c r="H7" s="101" t="s">
        <v>35</v>
      </c>
      <c r="I7" s="101"/>
      <c r="J7" s="101"/>
      <c r="K7" s="101"/>
    </row>
    <row r="8" spans="1:11" ht="15.75" hidden="1" outlineLevel="1">
      <c r="A8" s="10"/>
      <c r="H8" s="101" t="s">
        <v>36</v>
      </c>
      <c r="I8" s="101"/>
      <c r="J8" s="101"/>
      <c r="K8" s="101"/>
    </row>
    <row r="9" spans="1:11" ht="18.75" hidden="1" outlineLevel="1">
      <c r="A9" s="10"/>
      <c r="C9" s="26"/>
      <c r="D9" s="10"/>
      <c r="F9" s="23"/>
      <c r="G9" s="23"/>
      <c r="H9" s="101" t="s">
        <v>59</v>
      </c>
      <c r="I9" s="101"/>
      <c r="J9" s="101"/>
      <c r="K9" s="101"/>
    </row>
    <row r="10" spans="1:11" ht="15.75" hidden="1" outlineLevel="1">
      <c r="H10" s="101" t="s">
        <v>60</v>
      </c>
      <c r="I10" s="101"/>
      <c r="J10" s="101"/>
      <c r="K10" s="101"/>
    </row>
    <row r="11" spans="1:11" ht="18.75" collapsed="1">
      <c r="H11" s="103"/>
      <c r="I11" s="103"/>
      <c r="J11" s="103"/>
      <c r="K11" s="103"/>
    </row>
    <row r="12" spans="1:11" ht="23.25" customHeight="1">
      <c r="A12" s="102" t="s">
        <v>65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4" spans="1:11" ht="23.25" customHeight="1">
      <c r="A14" s="96" t="s">
        <v>50</v>
      </c>
      <c r="B14" s="96" t="s">
        <v>0</v>
      </c>
      <c r="C14" s="96" t="s">
        <v>1</v>
      </c>
      <c r="D14" s="96" t="s">
        <v>2</v>
      </c>
      <c r="E14" s="96"/>
      <c r="F14" s="96"/>
      <c r="G14" s="96"/>
      <c r="H14" s="96" t="s">
        <v>7</v>
      </c>
      <c r="I14" s="96"/>
      <c r="J14" s="96"/>
      <c r="K14" s="96"/>
    </row>
    <row r="15" spans="1:11" ht="36.75" customHeight="1">
      <c r="A15" s="96"/>
      <c r="B15" s="96"/>
      <c r="C15" s="96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</row>
    <row r="17" spans="1:21" ht="45">
      <c r="A17" s="86" t="s">
        <v>9</v>
      </c>
      <c r="B17" s="95" t="s">
        <v>68</v>
      </c>
      <c r="C17" s="6" t="s">
        <v>10</v>
      </c>
      <c r="D17" s="38" t="s">
        <v>32</v>
      </c>
      <c r="E17" s="38" t="s">
        <v>32</v>
      </c>
      <c r="F17" s="38" t="s">
        <v>32</v>
      </c>
      <c r="G17" s="38" t="s">
        <v>32</v>
      </c>
      <c r="H17" s="52">
        <f>H20+H141+H149+H106</f>
        <v>777391.51794999954</v>
      </c>
      <c r="I17" s="52">
        <f>I20+I141+I149+I106</f>
        <v>511697.80000000005</v>
      </c>
      <c r="J17" s="52">
        <f>J20+J141+J149+J106</f>
        <v>511697.80000000005</v>
      </c>
      <c r="K17" s="53">
        <f>SUM(H17:J17)</f>
        <v>1800787.1179499996</v>
      </c>
      <c r="M17" s="15">
        <f>H22+H25+H29+H31+H33+H37+H48+H53+H54+H57+H60+H61+H62+H71+H73+H74+H76+H77+H78+H85+H86+H93+H94+H100+H101+H111+H141+H112+H113</f>
        <v>324637.92534999998</v>
      </c>
      <c r="N17" s="15">
        <f>I22+I25+I29+I31+I33+I37+I48+I53+I54+I57+I60+I61+I62+I71+I73+I74+I76+I77+I78+I85+I86+I93+I94+I100+I101+I111+I112+I113+I141</f>
        <v>276063.8000000001</v>
      </c>
      <c r="O17" s="15">
        <f>J22+J25+J29+J31+J33++J37+J48+J53+J54+J57+J60+J61+J62+J71+J73+J74+J76+J77+J78+J85+J86+J93+J94+J100+J101+J111+J112+J113+J141</f>
        <v>276063.8000000001</v>
      </c>
    </row>
    <row r="18" spans="1:21" ht="26.25" customHeight="1">
      <c r="A18" s="87"/>
      <c r="B18" s="96"/>
      <c r="C18" s="28" t="s">
        <v>69</v>
      </c>
      <c r="D18" s="9" t="s">
        <v>31</v>
      </c>
      <c r="E18" s="36" t="s">
        <v>32</v>
      </c>
      <c r="F18" s="36" t="s">
        <v>32</v>
      </c>
      <c r="G18" s="36" t="s">
        <v>32</v>
      </c>
      <c r="H18" s="54">
        <f>H17-H19</f>
        <v>745413.54811999958</v>
      </c>
      <c r="I18" s="54">
        <f t="shared" ref="I18:J18" si="0">I17-I19</f>
        <v>501470.30000000005</v>
      </c>
      <c r="J18" s="54">
        <f t="shared" si="0"/>
        <v>501470.30000000005</v>
      </c>
      <c r="K18" s="51">
        <f t="shared" ref="K18:K148" si="1">SUM(H18:J18)</f>
        <v>1748354.1481199998</v>
      </c>
      <c r="M18" s="15">
        <f>H17-M17</f>
        <v>452753.59259999957</v>
      </c>
      <c r="N18" s="15">
        <f>I17-N17</f>
        <v>235633.99999999994</v>
      </c>
      <c r="O18" s="15">
        <f>J17-O17</f>
        <v>235633.99999999994</v>
      </c>
    </row>
    <row r="19" spans="1:21" ht="28.5" customHeight="1" thickBot="1">
      <c r="A19" s="88"/>
      <c r="B19" s="97"/>
      <c r="C19" s="41" t="s">
        <v>70</v>
      </c>
      <c r="D19" s="42" t="s">
        <v>89</v>
      </c>
      <c r="E19" s="43" t="s">
        <v>32</v>
      </c>
      <c r="F19" s="43" t="s">
        <v>32</v>
      </c>
      <c r="G19" s="43" t="s">
        <v>32</v>
      </c>
      <c r="H19" s="55">
        <f>H105+H121+H148</f>
        <v>31977.969830000002</v>
      </c>
      <c r="I19" s="55">
        <f t="shared" ref="I19:J19" si="2">I105+I121+I148</f>
        <v>10227.5</v>
      </c>
      <c r="J19" s="55">
        <f t="shared" si="2"/>
        <v>10227.5</v>
      </c>
      <c r="K19" s="56">
        <f t="shared" si="1"/>
        <v>52432.969830000002</v>
      </c>
      <c r="M19" s="15">
        <f>M18-467.7-19759.8</f>
        <v>432526.09259999957</v>
      </c>
      <c r="N19" s="15">
        <f>N18-491.1-20846.6</f>
        <v>214296.29999999993</v>
      </c>
      <c r="O19" s="15">
        <f>O18-491.1-20846.6</f>
        <v>214296.29999999993</v>
      </c>
    </row>
    <row r="20" spans="1:21" ht="46.5" customHeight="1">
      <c r="A20" s="89" t="s">
        <v>11</v>
      </c>
      <c r="B20" s="92" t="s">
        <v>74</v>
      </c>
      <c r="C20" s="6" t="s">
        <v>39</v>
      </c>
      <c r="D20" s="38" t="s">
        <v>32</v>
      </c>
      <c r="E20" s="38" t="s">
        <v>32</v>
      </c>
      <c r="F20" s="38" t="s">
        <v>32</v>
      </c>
      <c r="G20" s="38" t="s">
        <v>32</v>
      </c>
      <c r="H20" s="52">
        <f>SUM(H21:H103)</f>
        <v>720713.1295499996</v>
      </c>
      <c r="I20" s="52">
        <f t="shared" ref="I20" si="3">SUM(I21:I103)</f>
        <v>463738.70000000007</v>
      </c>
      <c r="J20" s="52">
        <f>SUM(J21:J103)</f>
        <v>463736.20000000007</v>
      </c>
      <c r="K20" s="53">
        <f t="shared" si="1"/>
        <v>1648188.0295499996</v>
      </c>
      <c r="R20" t="s">
        <v>136</v>
      </c>
      <c r="S20" t="s">
        <v>137</v>
      </c>
      <c r="T20" t="s">
        <v>138</v>
      </c>
    </row>
    <row r="21" spans="1:21" ht="15" hidden="1" customHeight="1" outlineLevel="1">
      <c r="A21" s="90"/>
      <c r="B21" s="93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76">
        <f>2563.05653+59.5+17.969-37+11.631</f>
        <v>2615.1565299999997</v>
      </c>
      <c r="I21" s="57">
        <v>2678.9</v>
      </c>
      <c r="J21" s="57">
        <v>2678.9</v>
      </c>
      <c r="K21" s="51">
        <f t="shared" si="1"/>
        <v>7972.9565299999995</v>
      </c>
      <c r="R21" s="69">
        <f>H22+H25+H26+H29+H30+H31+H33+H35+H37+H39+H40+H41+H48+H53+H54+H55+H57+H60+H61+H62+H64+H65+H71+H73+H74+H77+H78+H79+H80+H81+H82+H83+H85+H86+H93+H94+H96+H97+H98+H100+H49+H50+H51+H66+H58+H42+H43+H75+H76+H67+H68</f>
        <v>519222.93646999996</v>
      </c>
      <c r="S21" s="69">
        <f>H21+H23+H24+H27+H28+H32+H34+H36+H38+H52+H56+H59+H63+H69+H70+H72+H84+H87+H88+H89+H95+H103+H90+H91+H92+H102</f>
        <v>175999.11708000005</v>
      </c>
      <c r="T21" s="71">
        <f>H44+H45+H46+H47</f>
        <v>25491.076000000001</v>
      </c>
      <c r="U21" s="69">
        <f>R21+S21+T21</f>
        <v>720713.12955000007</v>
      </c>
    </row>
    <row r="22" spans="1:21" ht="15" hidden="1" customHeight="1" outlineLevel="1">
      <c r="A22" s="90"/>
      <c r="B22" s="93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76">
        <v>4141.1030000000001</v>
      </c>
      <c r="I22" s="64">
        <v>3632</v>
      </c>
      <c r="J22" s="64">
        <v>3632</v>
      </c>
      <c r="K22" s="51">
        <f t="shared" si="1"/>
        <v>11405.102999999999</v>
      </c>
    </row>
    <row r="23" spans="1:21" ht="15" hidden="1" customHeight="1" outlineLevel="1">
      <c r="A23" s="90"/>
      <c r="B23" s="93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76">
        <v>4.2590000000000003</v>
      </c>
      <c r="I23" s="57">
        <v>3.1</v>
      </c>
      <c r="J23" s="57">
        <v>3.1</v>
      </c>
      <c r="K23" s="51">
        <f t="shared" si="1"/>
        <v>10.459</v>
      </c>
      <c r="R23" s="72">
        <f>H22+H25+H26+H29+H30+H31+H35+H37+H39+H40+H41+H42+H43+H48+H49+H50+H51+H53+H54+H55+H57+H58+H60+H61+H62+H64+H65+H66+H67+H68+H71+H73+H74+H75+H76+H77+H78+H79+H80+H81+H82+H83+H85+H86+H93+H94+H96+H97+H98+H100</f>
        <v>446576.28147000005</v>
      </c>
    </row>
    <row r="24" spans="1:21" ht="15" hidden="1" customHeight="1" outlineLevel="1">
      <c r="A24" s="90"/>
      <c r="B24" s="93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76">
        <f>1075.29334+27</f>
        <v>1102.2933399999999</v>
      </c>
      <c r="I24" s="57">
        <v>1449</v>
      </c>
      <c r="J24" s="57">
        <v>1649</v>
      </c>
      <c r="K24" s="51">
        <f t="shared" si="1"/>
        <v>4200.2933400000002</v>
      </c>
      <c r="R24" s="72">
        <f>H65+H67+H68</f>
        <v>171217.80000000002</v>
      </c>
    </row>
    <row r="25" spans="1:21" ht="15" hidden="1" customHeight="1" outlineLevel="1">
      <c r="A25" s="90"/>
      <c r="B25" s="93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76">
        <v>652.11599999999999</v>
      </c>
      <c r="I25" s="63">
        <v>784.3</v>
      </c>
      <c r="J25" s="63">
        <v>784.3</v>
      </c>
      <c r="K25" s="34">
        <f t="shared" si="1"/>
        <v>2220.7159999999999</v>
      </c>
      <c r="R25" s="72">
        <f>R23-R24</f>
        <v>275358.48147</v>
      </c>
    </row>
    <row r="26" spans="1:21" ht="15" hidden="1" customHeight="1" outlineLevel="1">
      <c r="A26" s="90"/>
      <c r="B26" s="93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76">
        <v>75.363</v>
      </c>
      <c r="I26" s="64">
        <v>0</v>
      </c>
      <c r="J26" s="64">
        <v>0</v>
      </c>
      <c r="K26" s="51">
        <f t="shared" si="1"/>
        <v>75.363</v>
      </c>
    </row>
    <row r="27" spans="1:21" ht="15" hidden="1" customHeight="1" outlineLevel="1">
      <c r="A27" s="90"/>
      <c r="B27" s="93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76">
        <f>16403.83065+513.4+555.97</f>
        <v>17473.200650000002</v>
      </c>
      <c r="I27" s="57">
        <v>18359.7</v>
      </c>
      <c r="J27" s="57">
        <v>18557.2</v>
      </c>
      <c r="K27" s="51">
        <f t="shared" si="1"/>
        <v>54390.100650000008</v>
      </c>
    </row>
    <row r="28" spans="1:21" ht="15" hidden="1" customHeight="1" outlineLevel="1">
      <c r="A28" s="90"/>
      <c r="B28" s="93"/>
      <c r="C28" s="4"/>
      <c r="D28" s="9" t="s">
        <v>31</v>
      </c>
      <c r="E28" s="9" t="s">
        <v>40</v>
      </c>
      <c r="F28" s="9" t="s">
        <v>83</v>
      </c>
      <c r="G28" s="8">
        <v>622</v>
      </c>
      <c r="H28" s="76">
        <v>1545.749</v>
      </c>
      <c r="I28" s="57">
        <v>0</v>
      </c>
      <c r="J28" s="57">
        <v>0</v>
      </c>
      <c r="K28" s="51">
        <f t="shared" ref="K28" si="4">SUM(H28:J28)</f>
        <v>1545.749</v>
      </c>
    </row>
    <row r="29" spans="1:21" ht="15" hidden="1" customHeight="1" outlineLevel="1">
      <c r="A29" s="90"/>
      <c r="B29" s="93"/>
      <c r="C29" s="4"/>
      <c r="D29" s="9" t="s">
        <v>31</v>
      </c>
      <c r="E29" s="9" t="s">
        <v>40</v>
      </c>
      <c r="F29" s="9" t="s">
        <v>85</v>
      </c>
      <c r="G29" s="8">
        <v>621</v>
      </c>
      <c r="H29" s="76">
        <v>17249.741999999998</v>
      </c>
      <c r="I29" s="64">
        <v>18161</v>
      </c>
      <c r="J29" s="64">
        <v>18161</v>
      </c>
      <c r="K29" s="51">
        <f t="shared" si="1"/>
        <v>53571.741999999998</v>
      </c>
    </row>
    <row r="30" spans="1:21" ht="15" hidden="1" customHeight="1" outlineLevel="1">
      <c r="A30" s="90"/>
      <c r="B30" s="93"/>
      <c r="C30" s="4"/>
      <c r="D30" s="9" t="s">
        <v>31</v>
      </c>
      <c r="E30" s="9" t="s">
        <v>40</v>
      </c>
      <c r="F30" s="9" t="s">
        <v>85</v>
      </c>
      <c r="G30" s="8">
        <v>622</v>
      </c>
      <c r="H30" s="76">
        <v>66</v>
      </c>
      <c r="I30" s="64">
        <v>0</v>
      </c>
      <c r="J30" s="64">
        <v>0</v>
      </c>
      <c r="K30" s="51">
        <f t="shared" si="1"/>
        <v>66</v>
      </c>
    </row>
    <row r="31" spans="1:21" ht="15" hidden="1" customHeight="1" outlineLevel="1">
      <c r="A31" s="90"/>
      <c r="B31" s="93"/>
      <c r="C31" s="4" t="s">
        <v>71</v>
      </c>
      <c r="D31" s="9" t="s">
        <v>31</v>
      </c>
      <c r="E31" s="9" t="s">
        <v>40</v>
      </c>
      <c r="F31" s="9" t="s">
        <v>84</v>
      </c>
      <c r="G31" s="8">
        <v>622</v>
      </c>
      <c r="H31" s="76">
        <v>112.63200000000001</v>
      </c>
      <c r="I31" s="63">
        <v>90</v>
      </c>
      <c r="J31" s="63">
        <v>90</v>
      </c>
      <c r="K31" s="34">
        <f t="shared" si="1"/>
        <v>292.63200000000001</v>
      </c>
    </row>
    <row r="32" spans="1:21" ht="15" hidden="1" customHeight="1" outlineLevel="1">
      <c r="A32" s="90"/>
      <c r="B32" s="93"/>
      <c r="C32" s="4"/>
      <c r="D32" s="9" t="s">
        <v>31</v>
      </c>
      <c r="E32" s="9" t="s">
        <v>40</v>
      </c>
      <c r="F32" s="9" t="s">
        <v>83</v>
      </c>
      <c r="G32" s="8">
        <v>611</v>
      </c>
      <c r="H32" s="76">
        <f>62237.69913+1176.63007+414.292</f>
        <v>63828.621200000001</v>
      </c>
      <c r="I32" s="57">
        <v>68976.800000000003</v>
      </c>
      <c r="J32" s="57">
        <v>69476.800000000003</v>
      </c>
      <c r="K32" s="51">
        <f t="shared" si="1"/>
        <v>202282.22120000003</v>
      </c>
    </row>
    <row r="33" spans="1:14" ht="15" hidden="1" customHeight="1" outlineLevel="1">
      <c r="A33" s="90"/>
      <c r="B33" s="93"/>
      <c r="C33" s="4"/>
      <c r="D33" s="9" t="s">
        <v>31</v>
      </c>
      <c r="E33" s="9" t="s">
        <v>40</v>
      </c>
      <c r="F33" s="9" t="s">
        <v>85</v>
      </c>
      <c r="G33" s="8">
        <v>611</v>
      </c>
      <c r="H33" s="76">
        <v>72646.654999999999</v>
      </c>
      <c r="I33" s="64">
        <v>68436.3</v>
      </c>
      <c r="J33" s="64">
        <v>68436.3</v>
      </c>
      <c r="K33" s="51">
        <f t="shared" si="1"/>
        <v>209519.255</v>
      </c>
      <c r="M33" s="15">
        <f>H33+H29+H22+H54</f>
        <v>94638.119000000006</v>
      </c>
      <c r="N33" s="15">
        <f>I33+I29+I22+I54</f>
        <v>90807.900000000009</v>
      </c>
    </row>
    <row r="34" spans="1:14" ht="15" hidden="1" customHeight="1" outlineLevel="1">
      <c r="A34" s="90"/>
      <c r="B34" s="93"/>
      <c r="C34" s="4"/>
      <c r="D34" s="9" t="s">
        <v>31</v>
      </c>
      <c r="E34" s="9" t="s">
        <v>40</v>
      </c>
      <c r="F34" s="9" t="s">
        <v>83</v>
      </c>
      <c r="G34" s="8">
        <v>612</v>
      </c>
      <c r="H34" s="76">
        <v>1636.9036599999999</v>
      </c>
      <c r="I34" s="29">
        <v>0</v>
      </c>
      <c r="J34" s="29">
        <v>0</v>
      </c>
      <c r="K34" s="34">
        <f t="shared" si="1"/>
        <v>1636.9036599999999</v>
      </c>
      <c r="M34" s="15"/>
      <c r="N34" s="15"/>
    </row>
    <row r="35" spans="1:14" ht="15" hidden="1" customHeight="1" outlineLevel="1">
      <c r="A35" s="90"/>
      <c r="B35" s="93"/>
      <c r="C35" s="4"/>
      <c r="D35" s="9" t="s">
        <v>31</v>
      </c>
      <c r="E35" s="9" t="s">
        <v>40</v>
      </c>
      <c r="F35" s="9" t="s">
        <v>85</v>
      </c>
      <c r="G35" s="8">
        <v>612</v>
      </c>
      <c r="H35" s="76">
        <v>476.52699999999999</v>
      </c>
      <c r="I35" s="64">
        <v>0</v>
      </c>
      <c r="J35" s="64">
        <v>0</v>
      </c>
      <c r="K35" s="51">
        <f t="shared" si="1"/>
        <v>476.52699999999999</v>
      </c>
    </row>
    <row r="36" spans="1:14" ht="15" hidden="1" customHeight="1" outlineLevel="1">
      <c r="A36" s="90"/>
      <c r="B36" s="93"/>
      <c r="C36" s="4"/>
      <c r="D36" s="9" t="s">
        <v>31</v>
      </c>
      <c r="E36" s="9" t="s">
        <v>40</v>
      </c>
      <c r="F36" s="9" t="s">
        <v>124</v>
      </c>
      <c r="G36" s="8">
        <v>612</v>
      </c>
      <c r="H36" s="76">
        <f>362.879+443.42346-54.405</f>
        <v>751.89746000000002</v>
      </c>
      <c r="I36" s="29">
        <v>0</v>
      </c>
      <c r="J36" s="29">
        <v>0</v>
      </c>
      <c r="K36" s="34">
        <f t="shared" si="1"/>
        <v>751.89746000000002</v>
      </c>
    </row>
    <row r="37" spans="1:14" ht="15" hidden="1" customHeight="1" outlineLevel="1">
      <c r="A37" s="90"/>
      <c r="B37" s="93"/>
      <c r="C37" s="4" t="s">
        <v>71</v>
      </c>
      <c r="D37" s="9" t="s">
        <v>31</v>
      </c>
      <c r="E37" s="9" t="s">
        <v>40</v>
      </c>
      <c r="F37" s="9" t="s">
        <v>84</v>
      </c>
      <c r="G37" s="8">
        <v>612</v>
      </c>
      <c r="H37" s="76">
        <v>345.8</v>
      </c>
      <c r="I37" s="63">
        <v>295.89999999999998</v>
      </c>
      <c r="J37" s="63">
        <v>295.89999999999998</v>
      </c>
      <c r="K37" s="34">
        <f t="shared" si="1"/>
        <v>937.6</v>
      </c>
      <c r="M37" s="15">
        <f>H37+H31+H25</f>
        <v>1110.548</v>
      </c>
      <c r="N37" s="15">
        <f>I37+I31+I25</f>
        <v>1170.1999999999998</v>
      </c>
    </row>
    <row r="38" spans="1:14" ht="15" hidden="1" customHeight="1" outlineLevel="1">
      <c r="A38" s="90"/>
      <c r="B38" s="93"/>
      <c r="C38" s="4"/>
      <c r="D38" s="9" t="s">
        <v>31</v>
      </c>
      <c r="E38" s="9" t="s">
        <v>40</v>
      </c>
      <c r="F38" s="9" t="s">
        <v>83</v>
      </c>
      <c r="G38" s="8">
        <v>852</v>
      </c>
      <c r="H38" s="76">
        <v>30.126660000000001</v>
      </c>
      <c r="I38" s="57">
        <v>2.2000000000000002</v>
      </c>
      <c r="J38" s="57">
        <v>2.2000000000000002</v>
      </c>
      <c r="K38" s="51">
        <f t="shared" si="1"/>
        <v>34.526660000000007</v>
      </c>
    </row>
    <row r="39" spans="1:14" ht="15" hidden="1" customHeight="1" outlineLevel="1">
      <c r="A39" s="90"/>
      <c r="B39" s="93"/>
      <c r="C39" s="4"/>
      <c r="D39" s="9" t="s">
        <v>31</v>
      </c>
      <c r="E39" s="9" t="s">
        <v>40</v>
      </c>
      <c r="F39" s="9" t="s">
        <v>106</v>
      </c>
      <c r="G39" s="8">
        <v>111</v>
      </c>
      <c r="H39" s="76">
        <v>242.94363000000001</v>
      </c>
      <c r="I39" s="64">
        <v>0</v>
      </c>
      <c r="J39" s="64">
        <v>0</v>
      </c>
      <c r="K39" s="51">
        <f t="shared" si="1"/>
        <v>242.94363000000001</v>
      </c>
    </row>
    <row r="40" spans="1:14" ht="15" hidden="1" customHeight="1" outlineLevel="1">
      <c r="A40" s="90"/>
      <c r="B40" s="93"/>
      <c r="C40" s="4"/>
      <c r="D40" s="9" t="s">
        <v>31</v>
      </c>
      <c r="E40" s="9" t="s">
        <v>40</v>
      </c>
      <c r="F40" s="9" t="s">
        <v>106</v>
      </c>
      <c r="G40" s="8">
        <v>611</v>
      </c>
      <c r="H40" s="76">
        <f>5631.00541-215.043</f>
        <v>5415.9624100000001</v>
      </c>
      <c r="I40" s="64">
        <v>0</v>
      </c>
      <c r="J40" s="64">
        <v>0</v>
      </c>
      <c r="K40" s="51">
        <f t="shared" si="1"/>
        <v>5415.9624100000001</v>
      </c>
    </row>
    <row r="41" spans="1:14" ht="15" hidden="1" customHeight="1" outlineLevel="1">
      <c r="A41" s="90"/>
      <c r="B41" s="93"/>
      <c r="C41" s="4"/>
      <c r="D41" s="9" t="s">
        <v>31</v>
      </c>
      <c r="E41" s="9" t="s">
        <v>40</v>
      </c>
      <c r="F41" s="9" t="s">
        <v>106</v>
      </c>
      <c r="G41" s="8">
        <v>621</v>
      </c>
      <c r="H41" s="76">
        <v>1473.3241499999999</v>
      </c>
      <c r="I41" s="64">
        <v>0</v>
      </c>
      <c r="J41" s="64">
        <v>0</v>
      </c>
      <c r="K41" s="51">
        <f t="shared" si="1"/>
        <v>1473.3241499999999</v>
      </c>
    </row>
    <row r="42" spans="1:14" ht="15" hidden="1" customHeight="1" outlineLevel="1">
      <c r="A42" s="90"/>
      <c r="B42" s="93"/>
      <c r="C42" s="4"/>
      <c r="D42" s="9" t="s">
        <v>31</v>
      </c>
      <c r="E42" s="9" t="s">
        <v>40</v>
      </c>
      <c r="F42" s="9" t="s">
        <v>143</v>
      </c>
      <c r="G42" s="8">
        <v>111</v>
      </c>
      <c r="H42" s="76">
        <v>26.223240000000001</v>
      </c>
      <c r="I42" s="64">
        <v>0</v>
      </c>
      <c r="J42" s="64">
        <v>0</v>
      </c>
      <c r="K42" s="51">
        <f t="shared" si="1"/>
        <v>26.223240000000001</v>
      </c>
    </row>
    <row r="43" spans="1:14" ht="15" hidden="1" customHeight="1" outlineLevel="1">
      <c r="A43" s="90"/>
      <c r="B43" s="93"/>
      <c r="C43" s="4"/>
      <c r="D43" s="9" t="s">
        <v>31</v>
      </c>
      <c r="E43" s="9" t="s">
        <v>40</v>
      </c>
      <c r="F43" s="9" t="s">
        <v>143</v>
      </c>
      <c r="G43" s="8">
        <v>611</v>
      </c>
      <c r="H43" s="76">
        <v>432.98070000000001</v>
      </c>
      <c r="I43" s="64">
        <v>0</v>
      </c>
      <c r="J43" s="64">
        <v>0</v>
      </c>
      <c r="K43" s="51">
        <f t="shared" si="1"/>
        <v>432.98070000000001</v>
      </c>
    </row>
    <row r="44" spans="1:14" ht="15" hidden="1" customHeight="1" outlineLevel="1">
      <c r="A44" s="90"/>
      <c r="B44" s="93"/>
      <c r="C44" s="4"/>
      <c r="D44" s="9" t="s">
        <v>31</v>
      </c>
      <c r="E44" s="9" t="s">
        <v>40</v>
      </c>
      <c r="F44" s="9" t="s">
        <v>76</v>
      </c>
      <c r="G44" s="8"/>
      <c r="H44" s="30">
        <f>1188.924+1209.599</f>
        <v>2398.5230000000001</v>
      </c>
      <c r="I44" s="30">
        <v>0</v>
      </c>
      <c r="J44" s="30">
        <v>0</v>
      </c>
      <c r="K44" s="34">
        <f t="shared" si="1"/>
        <v>2398.5230000000001</v>
      </c>
    </row>
    <row r="45" spans="1:14" ht="15" hidden="1" customHeight="1" outlineLevel="1">
      <c r="A45" s="90"/>
      <c r="B45" s="93"/>
      <c r="C45" s="4"/>
      <c r="D45" s="9" t="s">
        <v>31</v>
      </c>
      <c r="E45" s="9" t="s">
        <v>40</v>
      </c>
      <c r="F45" s="9" t="s">
        <v>77</v>
      </c>
      <c r="G45" s="8"/>
      <c r="H45" s="30">
        <v>22293.553</v>
      </c>
      <c r="I45" s="30">
        <v>20241.7</v>
      </c>
      <c r="J45" s="30">
        <v>19241.7</v>
      </c>
      <c r="K45" s="34">
        <f t="shared" si="1"/>
        <v>61776.952999999994</v>
      </c>
    </row>
    <row r="46" spans="1:14" ht="15" hidden="1" customHeight="1" outlineLevel="1">
      <c r="A46" s="90"/>
      <c r="B46" s="93"/>
      <c r="C46" s="4"/>
      <c r="D46" s="9" t="s">
        <v>31</v>
      </c>
      <c r="E46" s="9" t="s">
        <v>40</v>
      </c>
      <c r="F46" s="9" t="s">
        <v>141</v>
      </c>
      <c r="G46" s="8" t="s">
        <v>142</v>
      </c>
      <c r="H46" s="30">
        <v>599</v>
      </c>
      <c r="I46" s="30">
        <v>0</v>
      </c>
      <c r="J46" s="30">
        <v>0</v>
      </c>
      <c r="K46" s="34">
        <f t="shared" ref="K46:K47" si="5">SUM(H46:J46)</f>
        <v>599</v>
      </c>
    </row>
    <row r="47" spans="1:14" ht="15" hidden="1" customHeight="1" outlineLevel="1">
      <c r="A47" s="90"/>
      <c r="B47" s="93"/>
      <c r="C47" s="4"/>
      <c r="D47" s="9" t="s">
        <v>31</v>
      </c>
      <c r="E47" s="9" t="s">
        <v>41</v>
      </c>
      <c r="F47" s="9" t="s">
        <v>141</v>
      </c>
      <c r="G47" s="8" t="s">
        <v>142</v>
      </c>
      <c r="H47" s="30">
        <v>200</v>
      </c>
      <c r="I47" s="30">
        <v>0</v>
      </c>
      <c r="J47" s="30">
        <v>0</v>
      </c>
      <c r="K47" s="34">
        <f t="shared" si="5"/>
        <v>200</v>
      </c>
    </row>
    <row r="48" spans="1:14" ht="15" hidden="1" customHeight="1" outlineLevel="1">
      <c r="A48" s="90"/>
      <c r="B48" s="93"/>
      <c r="C48" s="4"/>
      <c r="D48" s="9" t="s">
        <v>31</v>
      </c>
      <c r="E48" s="9" t="s">
        <v>37</v>
      </c>
      <c r="F48" s="9" t="s">
        <v>90</v>
      </c>
      <c r="G48" s="8">
        <v>622</v>
      </c>
      <c r="H48" s="76">
        <f>40590+15000</f>
        <v>55590</v>
      </c>
      <c r="I48" s="64">
        <v>0</v>
      </c>
      <c r="J48" s="64">
        <v>0</v>
      </c>
      <c r="K48" s="51">
        <f t="shared" si="1"/>
        <v>55590</v>
      </c>
    </row>
    <row r="49" spans="1:11" ht="15" hidden="1" customHeight="1" outlineLevel="1">
      <c r="A49" s="90"/>
      <c r="B49" s="93"/>
      <c r="C49" s="4"/>
      <c r="D49" s="9" t="s">
        <v>31</v>
      </c>
      <c r="E49" s="9" t="s">
        <v>37</v>
      </c>
      <c r="F49" s="9" t="s">
        <v>139</v>
      </c>
      <c r="G49" s="8">
        <v>612</v>
      </c>
      <c r="H49" s="76">
        <v>623.79999999999995</v>
      </c>
      <c r="I49" s="64">
        <v>0</v>
      </c>
      <c r="J49" s="64">
        <v>0</v>
      </c>
      <c r="K49" s="51">
        <f t="shared" ref="K49:K51" si="6">SUM(H49:J49)</f>
        <v>623.79999999999995</v>
      </c>
    </row>
    <row r="50" spans="1:11" ht="15" hidden="1" customHeight="1" outlineLevel="1">
      <c r="A50" s="90"/>
      <c r="B50" s="93"/>
      <c r="C50" s="4"/>
      <c r="D50" s="9" t="s">
        <v>31</v>
      </c>
      <c r="E50" s="9" t="s">
        <v>37</v>
      </c>
      <c r="F50" s="9" t="s">
        <v>139</v>
      </c>
      <c r="G50" s="8">
        <v>622</v>
      </c>
      <c r="H50" s="76">
        <v>1986.1</v>
      </c>
      <c r="I50" s="64">
        <v>0</v>
      </c>
      <c r="J50" s="64">
        <v>0</v>
      </c>
      <c r="K50" s="51">
        <f t="shared" si="6"/>
        <v>1986.1</v>
      </c>
    </row>
    <row r="51" spans="1:11" ht="15" hidden="1" customHeight="1" outlineLevel="1">
      <c r="A51" s="90"/>
      <c r="B51" s="93"/>
      <c r="C51" s="4"/>
      <c r="D51" s="9" t="s">
        <v>31</v>
      </c>
      <c r="E51" s="9" t="s">
        <v>37</v>
      </c>
      <c r="F51" s="9" t="s">
        <v>139</v>
      </c>
      <c r="G51" s="8">
        <v>244</v>
      </c>
      <c r="H51" s="76">
        <v>650.5</v>
      </c>
      <c r="I51" s="64">
        <v>0</v>
      </c>
      <c r="J51" s="64">
        <v>0</v>
      </c>
      <c r="K51" s="51">
        <f t="shared" si="6"/>
        <v>650.5</v>
      </c>
    </row>
    <row r="52" spans="1:11" ht="15" hidden="1" customHeight="1" outlineLevel="1">
      <c r="A52" s="90"/>
      <c r="B52" s="93"/>
      <c r="C52" s="4"/>
      <c r="D52" s="9" t="s">
        <v>31</v>
      </c>
      <c r="E52" s="9" t="s">
        <v>41</v>
      </c>
      <c r="F52" s="9" t="s">
        <v>83</v>
      </c>
      <c r="G52" s="8">
        <v>111</v>
      </c>
      <c r="H52" s="76">
        <f>3433.63706+116+35.032</f>
        <v>3584.6690600000002</v>
      </c>
      <c r="I52" s="57">
        <v>3458.1</v>
      </c>
      <c r="J52" s="57">
        <v>3458.1</v>
      </c>
      <c r="K52" s="51">
        <f t="shared" si="1"/>
        <v>10500.869060000001</v>
      </c>
    </row>
    <row r="53" spans="1:11" ht="15" hidden="1" customHeight="1" outlineLevel="1">
      <c r="A53" s="90"/>
      <c r="B53" s="93"/>
      <c r="C53" s="4"/>
      <c r="D53" s="9" t="s">
        <v>31</v>
      </c>
      <c r="E53" s="9" t="s">
        <v>41</v>
      </c>
      <c r="F53" s="9" t="s">
        <v>87</v>
      </c>
      <c r="G53" s="8">
        <v>111</v>
      </c>
      <c r="H53" s="76">
        <v>6281.2569999999996</v>
      </c>
      <c r="I53" s="64">
        <v>5759</v>
      </c>
      <c r="J53" s="64">
        <v>5759</v>
      </c>
      <c r="K53" s="51">
        <f t="shared" si="1"/>
        <v>17799.256999999998</v>
      </c>
    </row>
    <row r="54" spans="1:11" ht="15" hidden="1" customHeight="1" outlineLevel="1">
      <c r="A54" s="90"/>
      <c r="B54" s="93"/>
      <c r="C54" s="4"/>
      <c r="D54" s="9" t="s">
        <v>31</v>
      </c>
      <c r="E54" s="9" t="s">
        <v>41</v>
      </c>
      <c r="F54" s="9" t="s">
        <v>85</v>
      </c>
      <c r="G54" s="8">
        <v>111</v>
      </c>
      <c r="H54" s="76">
        <v>600.61900000000003</v>
      </c>
      <c r="I54" s="64">
        <v>578.6</v>
      </c>
      <c r="J54" s="64">
        <v>578.6</v>
      </c>
      <c r="K54" s="51">
        <f t="shared" si="1"/>
        <v>1757.819</v>
      </c>
    </row>
    <row r="55" spans="1:11" ht="15" hidden="1" customHeight="1" outlineLevel="1">
      <c r="A55" s="90"/>
      <c r="B55" s="93"/>
      <c r="C55" s="4"/>
      <c r="D55" s="9" t="s">
        <v>31</v>
      </c>
      <c r="E55" s="9" t="s">
        <v>41</v>
      </c>
      <c r="F55" s="9" t="s">
        <v>85</v>
      </c>
      <c r="G55" s="8">
        <v>244</v>
      </c>
      <c r="H55" s="76">
        <v>17.390999999999998</v>
      </c>
      <c r="I55" s="64">
        <v>0</v>
      </c>
      <c r="J55" s="64">
        <v>0</v>
      </c>
      <c r="K55" s="51">
        <f t="shared" si="1"/>
        <v>17.390999999999998</v>
      </c>
    </row>
    <row r="56" spans="1:11" ht="15" hidden="1" customHeight="1" outlineLevel="1">
      <c r="A56" s="90"/>
      <c r="B56" s="93"/>
      <c r="C56" s="4"/>
      <c r="D56" s="9" t="s">
        <v>31</v>
      </c>
      <c r="E56" s="9" t="s">
        <v>41</v>
      </c>
      <c r="F56" s="9" t="s">
        <v>83</v>
      </c>
      <c r="G56" s="8">
        <v>112</v>
      </c>
      <c r="H56" s="76">
        <v>2.96</v>
      </c>
      <c r="I56" s="57">
        <v>6.2</v>
      </c>
      <c r="J56" s="57">
        <v>6.2</v>
      </c>
      <c r="K56" s="51">
        <f t="shared" si="1"/>
        <v>15.36</v>
      </c>
    </row>
    <row r="57" spans="1:11" ht="15" hidden="1" customHeight="1" outlineLevel="1">
      <c r="A57" s="90"/>
      <c r="B57" s="93"/>
      <c r="C57" s="4"/>
      <c r="D57" s="9" t="s">
        <v>31</v>
      </c>
      <c r="E57" s="9" t="s">
        <v>41</v>
      </c>
      <c r="F57" s="9" t="s">
        <v>87</v>
      </c>
      <c r="G57" s="8">
        <v>112</v>
      </c>
      <c r="H57" s="76">
        <v>35.201999999999998</v>
      </c>
      <c r="I57" s="64">
        <v>17.3</v>
      </c>
      <c r="J57" s="64">
        <v>17.3</v>
      </c>
      <c r="K57" s="51">
        <f t="shared" si="1"/>
        <v>69.801999999999992</v>
      </c>
    </row>
    <row r="58" spans="1:11" ht="15" hidden="1" customHeight="1" outlineLevel="1">
      <c r="A58" s="90"/>
      <c r="B58" s="93"/>
      <c r="C58" s="4"/>
      <c r="D58" s="9" t="s">
        <v>31</v>
      </c>
      <c r="E58" s="9" t="s">
        <v>41</v>
      </c>
      <c r="F58" s="9" t="s">
        <v>84</v>
      </c>
      <c r="G58" s="8">
        <v>112</v>
      </c>
      <c r="H58" s="76">
        <v>3.952</v>
      </c>
      <c r="I58" s="64">
        <v>0</v>
      </c>
      <c r="J58" s="64">
        <v>0</v>
      </c>
      <c r="K58" s="51">
        <f t="shared" ref="K58" si="7">SUM(H58:J58)</f>
        <v>3.952</v>
      </c>
    </row>
    <row r="59" spans="1:11" ht="15" hidden="1" customHeight="1" outlineLevel="1">
      <c r="A59" s="90"/>
      <c r="B59" s="93"/>
      <c r="C59" s="4"/>
      <c r="D59" s="9" t="s">
        <v>31</v>
      </c>
      <c r="E59" s="9" t="s">
        <v>41</v>
      </c>
      <c r="F59" s="9" t="s">
        <v>83</v>
      </c>
      <c r="G59" s="8">
        <v>244</v>
      </c>
      <c r="H59" s="76">
        <f>4708.96556+242.357+30.8+101.803-230.697</f>
        <v>4853.2285599999996</v>
      </c>
      <c r="I59" s="57">
        <v>4614.5</v>
      </c>
      <c r="J59" s="57">
        <v>4714.5</v>
      </c>
      <c r="K59" s="51">
        <f t="shared" si="1"/>
        <v>14182.22856</v>
      </c>
    </row>
    <row r="60" spans="1:11" ht="15" hidden="1" customHeight="1" outlineLevel="1">
      <c r="A60" s="90"/>
      <c r="B60" s="93"/>
      <c r="C60" s="4"/>
      <c r="D60" s="9" t="s">
        <v>31</v>
      </c>
      <c r="E60" s="9" t="s">
        <v>41</v>
      </c>
      <c r="F60" s="9" t="s">
        <v>87</v>
      </c>
      <c r="G60" s="8">
        <v>244</v>
      </c>
      <c r="H60" s="76">
        <v>287.46100000000001</v>
      </c>
      <c r="I60" s="64">
        <v>277.39999999999998</v>
      </c>
      <c r="J60" s="64">
        <v>277.39999999999998</v>
      </c>
      <c r="K60" s="51">
        <f t="shared" si="1"/>
        <v>842.26099999999997</v>
      </c>
    </row>
    <row r="61" spans="1:11" ht="15" hidden="1" customHeight="1" outlineLevel="1">
      <c r="A61" s="90"/>
      <c r="B61" s="93"/>
      <c r="C61" s="4"/>
      <c r="D61" s="9" t="s">
        <v>31</v>
      </c>
      <c r="E61" s="9" t="s">
        <v>75</v>
      </c>
      <c r="F61" s="9" t="s">
        <v>97</v>
      </c>
      <c r="G61" s="8">
        <v>244</v>
      </c>
      <c r="H61" s="76">
        <v>371.96953000000002</v>
      </c>
      <c r="I61" s="64">
        <v>554.1</v>
      </c>
      <c r="J61" s="64">
        <v>554.1</v>
      </c>
      <c r="K61" s="51">
        <f t="shared" si="1"/>
        <v>1480.1695300000001</v>
      </c>
    </row>
    <row r="62" spans="1:11" ht="15" hidden="1" customHeight="1" outlineLevel="1">
      <c r="A62" s="90"/>
      <c r="B62" s="93"/>
      <c r="C62" s="4"/>
      <c r="D62" s="9" t="s">
        <v>31</v>
      </c>
      <c r="E62" s="9" t="s">
        <v>42</v>
      </c>
      <c r="F62" s="9" t="s">
        <v>96</v>
      </c>
      <c r="G62" s="8">
        <v>244</v>
      </c>
      <c r="H62" s="76">
        <v>125.294</v>
      </c>
      <c r="I62" s="64">
        <v>134.6</v>
      </c>
      <c r="J62" s="64">
        <v>134.6</v>
      </c>
      <c r="K62" s="51">
        <f t="shared" si="1"/>
        <v>394.49400000000003</v>
      </c>
    </row>
    <row r="63" spans="1:11" ht="15" hidden="1" customHeight="1" outlineLevel="1">
      <c r="A63" s="90"/>
      <c r="B63" s="93"/>
      <c r="C63" s="4"/>
      <c r="D63" s="9" t="s">
        <v>31</v>
      </c>
      <c r="E63" s="9" t="s">
        <v>42</v>
      </c>
      <c r="F63" s="9" t="s">
        <v>108</v>
      </c>
      <c r="G63" s="8">
        <v>244</v>
      </c>
      <c r="H63" s="76">
        <v>1.6706700000000001</v>
      </c>
      <c r="I63" s="57">
        <v>0</v>
      </c>
      <c r="J63" s="57">
        <v>0</v>
      </c>
      <c r="K63" s="51">
        <f t="shared" si="1"/>
        <v>1.6706700000000001</v>
      </c>
    </row>
    <row r="64" spans="1:11" ht="15" hidden="1" customHeight="1" outlineLevel="1">
      <c r="A64" s="90"/>
      <c r="B64" s="93"/>
      <c r="C64" s="4" t="s">
        <v>111</v>
      </c>
      <c r="D64" s="9" t="s">
        <v>89</v>
      </c>
      <c r="E64" s="9" t="s">
        <v>37</v>
      </c>
      <c r="F64" s="9" t="s">
        <v>90</v>
      </c>
      <c r="G64" s="8">
        <v>244</v>
      </c>
      <c r="H64" s="76">
        <v>3350.55206</v>
      </c>
      <c r="I64" s="64">
        <v>0</v>
      </c>
      <c r="J64" s="64">
        <v>0</v>
      </c>
      <c r="K64" s="51">
        <f t="shared" si="1"/>
        <v>3350.55206</v>
      </c>
    </row>
    <row r="65" spans="1:14" ht="15" hidden="1" customHeight="1" outlineLevel="1">
      <c r="A65" s="90"/>
      <c r="B65" s="93"/>
      <c r="C65" s="4"/>
      <c r="D65" s="9" t="s">
        <v>89</v>
      </c>
      <c r="E65" s="9" t="s">
        <v>37</v>
      </c>
      <c r="F65" s="9" t="s">
        <v>135</v>
      </c>
      <c r="G65" s="8">
        <v>244</v>
      </c>
      <c r="H65" s="76">
        <v>8568.6</v>
      </c>
      <c r="I65" s="64">
        <v>0</v>
      </c>
      <c r="J65" s="64">
        <v>0</v>
      </c>
      <c r="K65" s="51">
        <f t="shared" ref="K65" si="8">SUM(H65:J65)</f>
        <v>8568.6</v>
      </c>
    </row>
    <row r="66" spans="1:14" ht="15" hidden="1" customHeight="1" outlineLevel="1">
      <c r="A66" s="90"/>
      <c r="B66" s="93"/>
      <c r="C66" s="4"/>
      <c r="D66" s="9" t="s">
        <v>89</v>
      </c>
      <c r="E66" s="9" t="s">
        <v>37</v>
      </c>
      <c r="F66" s="9" t="s">
        <v>135</v>
      </c>
      <c r="G66" s="8">
        <v>412</v>
      </c>
      <c r="H66" s="76">
        <v>0</v>
      </c>
      <c r="I66" s="64">
        <v>0</v>
      </c>
      <c r="J66" s="64">
        <v>0</v>
      </c>
      <c r="K66" s="51">
        <f t="shared" ref="K66" si="9">SUM(H66:J66)</f>
        <v>0</v>
      </c>
    </row>
    <row r="67" spans="1:14" ht="15" hidden="1" customHeight="1" outlineLevel="1">
      <c r="A67" s="90"/>
      <c r="B67" s="93"/>
      <c r="C67" s="4"/>
      <c r="D67" s="9" t="s">
        <v>31</v>
      </c>
      <c r="E67" s="9" t="s">
        <v>37</v>
      </c>
      <c r="F67" s="9" t="s">
        <v>135</v>
      </c>
      <c r="G67" s="8">
        <v>244</v>
      </c>
      <c r="H67" s="76">
        <v>8603.6</v>
      </c>
      <c r="I67" s="64">
        <v>0</v>
      </c>
      <c r="J67" s="64">
        <v>0</v>
      </c>
      <c r="K67" s="51">
        <f t="shared" ref="K67:K68" si="10">SUM(H67:J67)</f>
        <v>8603.6</v>
      </c>
    </row>
    <row r="68" spans="1:14" ht="15" hidden="1" customHeight="1" outlineLevel="1">
      <c r="A68" s="90"/>
      <c r="B68" s="93"/>
      <c r="C68" s="4"/>
      <c r="D68" s="9" t="s">
        <v>31</v>
      </c>
      <c r="E68" s="9" t="s">
        <v>37</v>
      </c>
      <c r="F68" s="9" t="s">
        <v>135</v>
      </c>
      <c r="G68" s="8">
        <v>412</v>
      </c>
      <c r="H68" s="76">
        <v>154045.6</v>
      </c>
      <c r="I68" s="64">
        <v>0</v>
      </c>
      <c r="J68" s="64">
        <v>0</v>
      </c>
      <c r="K68" s="51">
        <f t="shared" si="10"/>
        <v>154045.6</v>
      </c>
    </row>
    <row r="69" spans="1:14" ht="15" hidden="1" customHeight="1" outlineLevel="1">
      <c r="A69" s="90"/>
      <c r="B69" s="93"/>
      <c r="C69" s="4"/>
      <c r="D69" s="9" t="s">
        <v>31</v>
      </c>
      <c r="E69" s="9" t="s">
        <v>41</v>
      </c>
      <c r="F69" s="9" t="s">
        <v>83</v>
      </c>
      <c r="G69" s="8">
        <v>611</v>
      </c>
      <c r="H69" s="76">
        <f>55011.10648+1580.29-871.255</f>
        <v>55720.141480000006</v>
      </c>
      <c r="I69" s="57">
        <v>61647</v>
      </c>
      <c r="J69" s="57">
        <v>61647</v>
      </c>
      <c r="K69" s="51">
        <f t="shared" si="1"/>
        <v>179014.14147999999</v>
      </c>
    </row>
    <row r="70" spans="1:14" ht="15" hidden="1" customHeight="1" outlineLevel="1">
      <c r="A70" s="90"/>
      <c r="B70" s="93"/>
      <c r="C70" s="4"/>
      <c r="D70" s="9" t="s">
        <v>31</v>
      </c>
      <c r="E70" s="9" t="s">
        <v>41</v>
      </c>
      <c r="F70" s="9" t="s">
        <v>83</v>
      </c>
      <c r="G70" s="8">
        <v>612</v>
      </c>
      <c r="H70" s="76">
        <f>300+931.99003+98.90052+119.3+86.586</f>
        <v>1536.7765499999998</v>
      </c>
      <c r="I70" s="57">
        <v>0</v>
      </c>
      <c r="J70" s="57">
        <v>0</v>
      </c>
      <c r="K70" s="51">
        <f t="shared" si="1"/>
        <v>1536.7765499999998</v>
      </c>
    </row>
    <row r="71" spans="1:14" ht="15" hidden="1" customHeight="1" outlineLevel="1">
      <c r="A71" s="90"/>
      <c r="B71" s="93"/>
      <c r="C71" s="4"/>
      <c r="D71" s="9" t="s">
        <v>31</v>
      </c>
      <c r="E71" s="9" t="s">
        <v>41</v>
      </c>
      <c r="F71" s="9" t="s">
        <v>87</v>
      </c>
      <c r="G71" s="8">
        <v>611</v>
      </c>
      <c r="H71" s="76">
        <v>118483.367</v>
      </c>
      <c r="I71" s="64">
        <v>127036.6</v>
      </c>
      <c r="J71" s="64">
        <v>127036.6</v>
      </c>
      <c r="K71" s="51">
        <f t="shared" si="1"/>
        <v>372556.56700000004</v>
      </c>
      <c r="M71" s="15">
        <f>H71+H73+H60+H57+H53+H85+H86</f>
        <v>154748.6</v>
      </c>
      <c r="N71" s="15">
        <f>I71+I73+I85+I86+I53+I57+I60</f>
        <v>162030.79999999999</v>
      </c>
    </row>
    <row r="72" spans="1:14" ht="15" hidden="1" customHeight="1" outlineLevel="1">
      <c r="A72" s="90"/>
      <c r="B72" s="93"/>
      <c r="C72" s="4"/>
      <c r="D72" s="9" t="s">
        <v>31</v>
      </c>
      <c r="E72" s="9" t="s">
        <v>41</v>
      </c>
      <c r="F72" s="9" t="s">
        <v>124</v>
      </c>
      <c r="G72" s="8">
        <v>612</v>
      </c>
      <c r="H72" s="76">
        <f>637.121+2163.07426+39.52612</f>
        <v>2839.72138</v>
      </c>
      <c r="I72" s="57">
        <v>0</v>
      </c>
      <c r="J72" s="57">
        <v>0</v>
      </c>
      <c r="K72" s="51">
        <f t="shared" ref="K72" si="11">SUM(H72:J72)</f>
        <v>2839.72138</v>
      </c>
    </row>
    <row r="73" spans="1:14" ht="15" hidden="1" customHeight="1" outlineLevel="1">
      <c r="A73" s="90"/>
      <c r="B73" s="93"/>
      <c r="C73" s="4"/>
      <c r="D73" s="9" t="s">
        <v>31</v>
      </c>
      <c r="E73" s="9" t="s">
        <v>41</v>
      </c>
      <c r="F73" s="9" t="s">
        <v>87</v>
      </c>
      <c r="G73" s="8">
        <v>612</v>
      </c>
      <c r="H73" s="76">
        <v>2185.6950000000002</v>
      </c>
      <c r="I73" s="64">
        <v>1221.5999999999999</v>
      </c>
      <c r="J73" s="64">
        <v>1221.5999999999999</v>
      </c>
      <c r="K73" s="51">
        <f t="shared" si="1"/>
        <v>4628.8950000000004</v>
      </c>
    </row>
    <row r="74" spans="1:14" ht="15" hidden="1" customHeight="1" outlineLevel="1">
      <c r="A74" s="90"/>
      <c r="B74" s="93"/>
      <c r="C74" s="4" t="s">
        <v>132</v>
      </c>
      <c r="D74" s="9" t="s">
        <v>31</v>
      </c>
      <c r="E74" s="9" t="s">
        <v>41</v>
      </c>
      <c r="F74" s="9" t="s">
        <v>133</v>
      </c>
      <c r="G74" s="8">
        <v>111</v>
      </c>
      <c r="H74" s="76">
        <v>6.8369600000000004</v>
      </c>
      <c r="I74" s="63">
        <v>0</v>
      </c>
      <c r="J74" s="63">
        <v>0</v>
      </c>
      <c r="K74" s="51">
        <f t="shared" si="1"/>
        <v>6.8369600000000004</v>
      </c>
    </row>
    <row r="75" spans="1:14" ht="15" hidden="1" customHeight="1" outlineLevel="1">
      <c r="A75" s="90"/>
      <c r="B75" s="93"/>
      <c r="C75" s="4"/>
      <c r="D75" s="9" t="s">
        <v>31</v>
      </c>
      <c r="E75" s="9" t="s">
        <v>41</v>
      </c>
      <c r="F75" s="9" t="s">
        <v>143</v>
      </c>
      <c r="G75" s="8">
        <v>111</v>
      </c>
      <c r="H75" s="76">
        <v>62.032550000000001</v>
      </c>
      <c r="I75" s="63">
        <v>0</v>
      </c>
      <c r="J75" s="63">
        <v>0</v>
      </c>
      <c r="K75" s="51">
        <f t="shared" si="1"/>
        <v>62.032550000000001</v>
      </c>
    </row>
    <row r="76" spans="1:14" ht="15" hidden="1" customHeight="1" outlineLevel="1">
      <c r="A76" s="90"/>
      <c r="B76" s="93"/>
      <c r="C76" s="4"/>
      <c r="D76" s="9" t="s">
        <v>31</v>
      </c>
      <c r="E76" s="9" t="s">
        <v>41</v>
      </c>
      <c r="F76" s="9" t="s">
        <v>143</v>
      </c>
      <c r="G76" s="8">
        <v>611</v>
      </c>
      <c r="H76" s="76">
        <v>427.08809000000002</v>
      </c>
      <c r="I76" s="63">
        <v>0</v>
      </c>
      <c r="J76" s="63">
        <v>0</v>
      </c>
      <c r="K76" s="51">
        <f t="shared" si="1"/>
        <v>427.08809000000002</v>
      </c>
    </row>
    <row r="77" spans="1:14" ht="15" hidden="1" customHeight="1" outlineLevel="1">
      <c r="A77" s="90"/>
      <c r="B77" s="93"/>
      <c r="C77" s="4"/>
      <c r="D77" s="9" t="s">
        <v>31</v>
      </c>
      <c r="E77" s="9" t="s">
        <v>75</v>
      </c>
      <c r="F77" s="9" t="s">
        <v>97</v>
      </c>
      <c r="G77" s="8">
        <v>612</v>
      </c>
      <c r="H77" s="76">
        <v>4429.5122700000002</v>
      </c>
      <c r="I77" s="64">
        <v>7904.9</v>
      </c>
      <c r="J77" s="64">
        <v>7904.9</v>
      </c>
      <c r="K77" s="51">
        <f t="shared" si="1"/>
        <v>20239.312270000002</v>
      </c>
    </row>
    <row r="78" spans="1:14" ht="15" hidden="1" customHeight="1" outlineLevel="1">
      <c r="A78" s="90"/>
      <c r="B78" s="93"/>
      <c r="C78" s="4"/>
      <c r="D78" s="9" t="s">
        <v>31</v>
      </c>
      <c r="E78" s="9" t="s">
        <v>42</v>
      </c>
      <c r="F78" s="9" t="s">
        <v>96</v>
      </c>
      <c r="G78" s="8">
        <v>612</v>
      </c>
      <c r="H78" s="76">
        <v>1200.2550000000001</v>
      </c>
      <c r="I78" s="64">
        <v>1167.5999999999999</v>
      </c>
      <c r="J78" s="64">
        <v>1167.5999999999999</v>
      </c>
      <c r="K78" s="51">
        <f t="shared" si="1"/>
        <v>3535.4549999999999</v>
      </c>
    </row>
    <row r="79" spans="1:14" ht="15" hidden="1" customHeight="1" outlineLevel="1">
      <c r="A79" s="90"/>
      <c r="B79" s="93"/>
      <c r="C79" s="4"/>
      <c r="D79" s="9" t="s">
        <v>31</v>
      </c>
      <c r="E79" s="48" t="s">
        <v>40</v>
      </c>
      <c r="F79" s="48" t="s">
        <v>105</v>
      </c>
      <c r="G79" s="49">
        <v>111</v>
      </c>
      <c r="H79" s="76">
        <v>360.72122000000002</v>
      </c>
      <c r="I79" s="63">
        <v>0</v>
      </c>
      <c r="J79" s="63">
        <v>0</v>
      </c>
      <c r="K79" s="51">
        <f t="shared" si="1"/>
        <v>360.72122000000002</v>
      </c>
    </row>
    <row r="80" spans="1:14" ht="15" hidden="1" customHeight="1" outlineLevel="1">
      <c r="A80" s="90"/>
      <c r="B80" s="93"/>
      <c r="C80" s="4"/>
      <c r="D80" s="9" t="s">
        <v>31</v>
      </c>
      <c r="E80" s="48" t="s">
        <v>40</v>
      </c>
      <c r="F80" s="48" t="s">
        <v>105</v>
      </c>
      <c r="G80" s="49">
        <v>611</v>
      </c>
      <c r="H80" s="76">
        <v>5218.2422200000001</v>
      </c>
      <c r="I80" s="64">
        <v>0</v>
      </c>
      <c r="J80" s="64">
        <v>0</v>
      </c>
      <c r="K80" s="51">
        <f t="shared" si="1"/>
        <v>5218.2422200000001</v>
      </c>
    </row>
    <row r="81" spans="1:14" ht="15" hidden="1" customHeight="1" outlineLevel="1">
      <c r="A81" s="90"/>
      <c r="B81" s="93"/>
      <c r="C81" s="4"/>
      <c r="D81" s="9" t="s">
        <v>31</v>
      </c>
      <c r="E81" s="48" t="s">
        <v>40</v>
      </c>
      <c r="F81" s="48" t="s">
        <v>105</v>
      </c>
      <c r="G81" s="49">
        <v>621</v>
      </c>
      <c r="H81" s="76">
        <v>1204.3957</v>
      </c>
      <c r="I81" s="64">
        <v>0</v>
      </c>
      <c r="J81" s="64">
        <v>0</v>
      </c>
      <c r="K81" s="51">
        <f t="shared" si="1"/>
        <v>1204.3957</v>
      </c>
    </row>
    <row r="82" spans="1:14" ht="15" hidden="1" customHeight="1" outlineLevel="1">
      <c r="A82" s="90"/>
      <c r="B82" s="93"/>
      <c r="C82" s="4"/>
      <c r="D82" s="9" t="s">
        <v>31</v>
      </c>
      <c r="E82" s="48" t="s">
        <v>41</v>
      </c>
      <c r="F82" s="48" t="s">
        <v>105</v>
      </c>
      <c r="G82" s="49">
        <v>111</v>
      </c>
      <c r="H82" s="76">
        <v>54.360860000000002</v>
      </c>
      <c r="I82" s="64">
        <v>0</v>
      </c>
      <c r="J82" s="64">
        <v>0</v>
      </c>
      <c r="K82" s="51">
        <f t="shared" si="1"/>
        <v>54.360860000000002</v>
      </c>
    </row>
    <row r="83" spans="1:14" ht="15" hidden="1" customHeight="1" outlineLevel="1">
      <c r="A83" s="90"/>
      <c r="B83" s="93"/>
      <c r="C83" s="4"/>
      <c r="D83" s="9" t="s">
        <v>31</v>
      </c>
      <c r="E83" s="48" t="s">
        <v>41</v>
      </c>
      <c r="F83" s="48" t="s">
        <v>105</v>
      </c>
      <c r="G83" s="49">
        <v>611</v>
      </c>
      <c r="H83" s="76">
        <v>8.98</v>
      </c>
      <c r="I83" s="64">
        <v>0</v>
      </c>
      <c r="J83" s="64">
        <v>0</v>
      </c>
      <c r="K83" s="51">
        <f t="shared" si="1"/>
        <v>8.98</v>
      </c>
    </row>
    <row r="84" spans="1:14" ht="15" hidden="1" customHeight="1" outlineLevel="1">
      <c r="A84" s="90"/>
      <c r="B84" s="93"/>
      <c r="C84" s="4"/>
      <c r="D84" s="9" t="s">
        <v>31</v>
      </c>
      <c r="E84" s="9" t="s">
        <v>41</v>
      </c>
      <c r="F84" s="9" t="s">
        <v>83</v>
      </c>
      <c r="G84" s="8">
        <v>621</v>
      </c>
      <c r="H84" s="76">
        <f>10775.82766+280.581+263.479</f>
        <v>11319.88766</v>
      </c>
      <c r="I84" s="57">
        <v>12482.2</v>
      </c>
      <c r="J84" s="57">
        <v>12482.2</v>
      </c>
      <c r="K84" s="51">
        <f t="shared" ref="K84:K95" si="12">SUM(H84:J84)</f>
        <v>36284.287660000002</v>
      </c>
    </row>
    <row r="85" spans="1:14" ht="15" hidden="1" customHeight="1" outlineLevel="1">
      <c r="A85" s="90"/>
      <c r="B85" s="93"/>
      <c r="C85" s="4"/>
      <c r="D85" s="9" t="s">
        <v>31</v>
      </c>
      <c r="E85" s="9" t="s">
        <v>41</v>
      </c>
      <c r="F85" s="9" t="s">
        <v>87</v>
      </c>
      <c r="G85" s="8">
        <v>621</v>
      </c>
      <c r="H85" s="76">
        <v>26944.038</v>
      </c>
      <c r="I85" s="64">
        <v>27319.5</v>
      </c>
      <c r="J85" s="64">
        <v>27319.5</v>
      </c>
      <c r="K85" s="51">
        <f t="shared" si="12"/>
        <v>81583.038</v>
      </c>
    </row>
    <row r="86" spans="1:14" ht="15" hidden="1" customHeight="1" outlineLevel="1">
      <c r="A86" s="90"/>
      <c r="B86" s="93"/>
      <c r="C86" s="4"/>
      <c r="D86" s="9" t="s">
        <v>31</v>
      </c>
      <c r="E86" s="9" t="s">
        <v>41</v>
      </c>
      <c r="F86" s="9" t="s">
        <v>87</v>
      </c>
      <c r="G86" s="8">
        <v>622</v>
      </c>
      <c r="H86" s="76">
        <v>531.58000000000004</v>
      </c>
      <c r="I86" s="64">
        <v>399.4</v>
      </c>
      <c r="J86" s="64">
        <v>399.4</v>
      </c>
      <c r="K86" s="51">
        <f t="shared" si="12"/>
        <v>1330.38</v>
      </c>
    </row>
    <row r="87" spans="1:14" ht="15" hidden="1" customHeight="1" outlineLevel="1">
      <c r="A87" s="90"/>
      <c r="B87" s="93"/>
      <c r="C87" s="4"/>
      <c r="D87" s="9" t="s">
        <v>31</v>
      </c>
      <c r="E87" s="9" t="s">
        <v>37</v>
      </c>
      <c r="F87" s="9" t="s">
        <v>95</v>
      </c>
      <c r="G87" s="8">
        <v>244</v>
      </c>
      <c r="H87" s="76">
        <f>405.35+136.95644-447.80644</f>
        <v>94.500000000000057</v>
      </c>
      <c r="I87" s="57">
        <v>0</v>
      </c>
      <c r="J87" s="57">
        <v>0</v>
      </c>
      <c r="K87" s="51">
        <f t="shared" si="12"/>
        <v>94.500000000000057</v>
      </c>
    </row>
    <row r="88" spans="1:14" ht="15" hidden="1" customHeight="1" outlineLevel="1">
      <c r="A88" s="90"/>
      <c r="B88" s="93"/>
      <c r="C88" s="4"/>
      <c r="D88" s="9" t="s">
        <v>31</v>
      </c>
      <c r="E88" s="9" t="s">
        <v>37</v>
      </c>
      <c r="F88" s="9" t="s">
        <v>95</v>
      </c>
      <c r="G88" s="8">
        <v>612</v>
      </c>
      <c r="H88" s="76">
        <v>99</v>
      </c>
      <c r="I88" s="57">
        <v>0</v>
      </c>
      <c r="J88" s="57">
        <v>0</v>
      </c>
      <c r="K88" s="51">
        <f t="shared" si="12"/>
        <v>99</v>
      </c>
    </row>
    <row r="89" spans="1:14" ht="15" hidden="1" customHeight="1" outlineLevel="1">
      <c r="A89" s="90"/>
      <c r="B89" s="93"/>
      <c r="C89" s="4"/>
      <c r="D89" s="9" t="s">
        <v>31</v>
      </c>
      <c r="E89" s="9" t="s">
        <v>37</v>
      </c>
      <c r="F89" s="9" t="s">
        <v>95</v>
      </c>
      <c r="G89" s="8">
        <v>622</v>
      </c>
      <c r="H89" s="76">
        <v>6010</v>
      </c>
      <c r="I89" s="57">
        <v>0</v>
      </c>
      <c r="J89" s="57">
        <v>0</v>
      </c>
      <c r="K89" s="51">
        <f t="shared" si="12"/>
        <v>6010</v>
      </c>
    </row>
    <row r="90" spans="1:14" ht="15" hidden="1" customHeight="1" outlineLevel="1">
      <c r="A90" s="90"/>
      <c r="B90" s="93"/>
      <c r="C90" s="4"/>
      <c r="D90" s="9" t="s">
        <v>31</v>
      </c>
      <c r="E90" s="9" t="s">
        <v>37</v>
      </c>
      <c r="F90" s="9" t="s">
        <v>140</v>
      </c>
      <c r="G90" s="8">
        <v>612</v>
      </c>
      <c r="H90" s="76">
        <v>6.2380000000000004</v>
      </c>
      <c r="I90" s="57">
        <v>0</v>
      </c>
      <c r="J90" s="57">
        <v>0</v>
      </c>
      <c r="K90" s="51">
        <f t="shared" ref="K90:K92" si="13">SUM(H90:J90)</f>
        <v>6.2380000000000004</v>
      </c>
    </row>
    <row r="91" spans="1:14" ht="15" hidden="1" customHeight="1" outlineLevel="1">
      <c r="A91" s="90"/>
      <c r="B91" s="93"/>
      <c r="C91" s="4"/>
      <c r="D91" s="9" t="s">
        <v>31</v>
      </c>
      <c r="E91" s="9" t="s">
        <v>37</v>
      </c>
      <c r="F91" s="9" t="s">
        <v>140</v>
      </c>
      <c r="G91" s="8">
        <v>622</v>
      </c>
      <c r="H91" s="76">
        <v>19.861000000000001</v>
      </c>
      <c r="I91" s="57">
        <v>0</v>
      </c>
      <c r="J91" s="57">
        <v>0</v>
      </c>
      <c r="K91" s="51">
        <f t="shared" si="13"/>
        <v>19.861000000000001</v>
      </c>
    </row>
    <row r="92" spans="1:14" ht="15" hidden="1" customHeight="1" outlineLevel="1">
      <c r="A92" s="90"/>
      <c r="B92" s="93"/>
      <c r="C92" s="4"/>
      <c r="D92" s="9" t="s">
        <v>31</v>
      </c>
      <c r="E92" s="9" t="s">
        <v>37</v>
      </c>
      <c r="F92" s="9" t="s">
        <v>140</v>
      </c>
      <c r="G92" s="8">
        <v>244</v>
      </c>
      <c r="H92" s="76">
        <v>6.5049999999999999</v>
      </c>
      <c r="I92" s="57">
        <v>0</v>
      </c>
      <c r="J92" s="57">
        <v>0</v>
      </c>
      <c r="K92" s="51">
        <f t="shared" si="13"/>
        <v>6.5049999999999999</v>
      </c>
    </row>
    <row r="93" spans="1:14" ht="15" hidden="1" customHeight="1" outlineLevel="1">
      <c r="A93" s="90"/>
      <c r="B93" s="93"/>
      <c r="C93" s="4"/>
      <c r="D93" s="9" t="s">
        <v>31</v>
      </c>
      <c r="E93" s="9" t="s">
        <v>75</v>
      </c>
      <c r="F93" s="9" t="s">
        <v>97</v>
      </c>
      <c r="G93" s="8">
        <v>622</v>
      </c>
      <c r="H93" s="76">
        <v>617.01819999999998</v>
      </c>
      <c r="I93" s="64">
        <v>789.8</v>
      </c>
      <c r="J93" s="64">
        <v>789.8</v>
      </c>
      <c r="K93" s="51">
        <f t="shared" si="12"/>
        <v>2196.6181999999999</v>
      </c>
      <c r="M93" s="15">
        <f>H93+H77+H61</f>
        <v>5418.5</v>
      </c>
      <c r="N93" s="15">
        <f>I93+I77+I61</f>
        <v>9248.7999999999993</v>
      </c>
    </row>
    <row r="94" spans="1:14" ht="15" hidden="1" customHeight="1" outlineLevel="1">
      <c r="A94" s="90"/>
      <c r="B94" s="93"/>
      <c r="C94" s="4"/>
      <c r="D94" s="9" t="s">
        <v>31</v>
      </c>
      <c r="E94" s="9" t="s">
        <v>42</v>
      </c>
      <c r="F94" s="9" t="s">
        <v>96</v>
      </c>
      <c r="G94" s="8">
        <v>622</v>
      </c>
      <c r="H94" s="76">
        <v>135.68100000000001</v>
      </c>
      <c r="I94" s="64">
        <v>131.5</v>
      </c>
      <c r="J94" s="64">
        <v>131.5</v>
      </c>
      <c r="K94" s="51">
        <f t="shared" si="12"/>
        <v>398.68100000000004</v>
      </c>
    </row>
    <row r="95" spans="1:14" ht="15" hidden="1" customHeight="1" outlineLevel="1">
      <c r="A95" s="90"/>
      <c r="B95" s="93"/>
      <c r="C95" s="4"/>
      <c r="D95" s="9" t="s">
        <v>31</v>
      </c>
      <c r="E95" s="9" t="s">
        <v>41</v>
      </c>
      <c r="F95" s="9" t="s">
        <v>83</v>
      </c>
      <c r="G95" s="8">
        <v>852</v>
      </c>
      <c r="H95" s="76">
        <f>7.86678+30</f>
        <v>37.866779999999999</v>
      </c>
      <c r="I95" s="57">
        <v>0.7</v>
      </c>
      <c r="J95" s="57">
        <v>0.7</v>
      </c>
      <c r="K95" s="51">
        <f t="shared" si="12"/>
        <v>39.266780000000004</v>
      </c>
    </row>
    <row r="96" spans="1:14" ht="15" hidden="1" customHeight="1" outlineLevel="1">
      <c r="A96" s="90"/>
      <c r="B96" s="93"/>
      <c r="C96" s="4"/>
      <c r="D96" s="9" t="s">
        <v>31</v>
      </c>
      <c r="E96" s="9" t="s">
        <v>41</v>
      </c>
      <c r="F96" s="9" t="s">
        <v>106</v>
      </c>
      <c r="G96" s="8">
        <v>111</v>
      </c>
      <c r="H96" s="76">
        <v>611.79588999999999</v>
      </c>
      <c r="I96" s="63">
        <v>0</v>
      </c>
      <c r="J96" s="63">
        <v>0</v>
      </c>
      <c r="K96" s="34">
        <f t="shared" si="1"/>
        <v>611.79588999999999</v>
      </c>
    </row>
    <row r="97" spans="1:21" ht="15" hidden="1" customHeight="1" outlineLevel="1">
      <c r="A97" s="90"/>
      <c r="B97" s="93"/>
      <c r="C97" s="5"/>
      <c r="D97" s="9" t="s">
        <v>31</v>
      </c>
      <c r="E97" s="9" t="s">
        <v>41</v>
      </c>
      <c r="F97" s="9" t="s">
        <v>106</v>
      </c>
      <c r="G97" s="8">
        <v>611</v>
      </c>
      <c r="H97" s="76">
        <f>4296.23222+230.243</f>
        <v>4526.4752200000003</v>
      </c>
      <c r="I97" s="63">
        <v>0</v>
      </c>
      <c r="J97" s="63">
        <v>0</v>
      </c>
      <c r="K97" s="34">
        <f t="shared" si="1"/>
        <v>4526.4752200000003</v>
      </c>
    </row>
    <row r="98" spans="1:21" ht="15" hidden="1" customHeight="1" outlineLevel="1">
      <c r="A98" s="90"/>
      <c r="B98" s="93"/>
      <c r="C98" s="5"/>
      <c r="D98" s="9" t="s">
        <v>31</v>
      </c>
      <c r="E98" s="9" t="s">
        <v>41</v>
      </c>
      <c r="F98" s="9" t="s">
        <v>106</v>
      </c>
      <c r="G98" s="8">
        <v>621</v>
      </c>
      <c r="H98" s="76">
        <v>761.49157000000002</v>
      </c>
      <c r="I98" s="63">
        <v>0</v>
      </c>
      <c r="J98" s="63">
        <v>0</v>
      </c>
      <c r="K98" s="34">
        <f t="shared" si="1"/>
        <v>761.49157000000002</v>
      </c>
    </row>
    <row r="99" spans="1:21" ht="15" hidden="1" customHeight="1" outlineLevel="1">
      <c r="A99" s="90"/>
      <c r="B99" s="93"/>
      <c r="C99" s="5"/>
      <c r="D99" s="9" t="s">
        <v>31</v>
      </c>
      <c r="E99" s="9"/>
      <c r="F99" s="9"/>
      <c r="G99" s="8"/>
      <c r="H99" s="29"/>
      <c r="I99" s="29"/>
      <c r="J99" s="29"/>
      <c r="K99" s="34">
        <f t="shared" si="1"/>
        <v>0</v>
      </c>
      <c r="M99" s="69"/>
    </row>
    <row r="100" spans="1:21" ht="15" hidden="1" customHeight="1" outlineLevel="1">
      <c r="A100" s="90"/>
      <c r="B100" s="93"/>
      <c r="C100" s="5"/>
      <c r="D100" s="9" t="s">
        <v>31</v>
      </c>
      <c r="E100" s="9" t="s">
        <v>43</v>
      </c>
      <c r="F100" s="9" t="s">
        <v>98</v>
      </c>
      <c r="G100" s="8">
        <v>321</v>
      </c>
      <c r="H100" s="76">
        <v>6954.1</v>
      </c>
      <c r="I100" s="64">
        <v>5127.2</v>
      </c>
      <c r="J100" s="64">
        <v>5127.2</v>
      </c>
      <c r="K100" s="51">
        <f t="shared" si="1"/>
        <v>17208.5</v>
      </c>
      <c r="M100" s="68">
        <f>H22+H25+H26+H29+H30+H31+H33+H35+H37+H39+H40+H41+H48+H53+H54+H55+H57+H60+H61+H62+H64+H71+H73+H77+H78+H79+H80+H81+H82+H83+H85+H86+H93+H94+H96+H97+H98+H100</f>
        <v>343785.62293000007</v>
      </c>
      <c r="N100" t="s">
        <v>126</v>
      </c>
      <c r="O100" t="s">
        <v>127</v>
      </c>
    </row>
    <row r="101" spans="1:21" ht="15" hidden="1" customHeight="1" outlineLevel="1">
      <c r="A101" s="90"/>
      <c r="B101" s="93"/>
      <c r="C101" s="5"/>
      <c r="D101" s="9" t="s">
        <v>31</v>
      </c>
      <c r="E101" s="9"/>
      <c r="F101" s="9"/>
      <c r="G101" s="8"/>
      <c r="H101" s="29"/>
      <c r="I101" s="29"/>
      <c r="J101" s="29"/>
      <c r="K101" s="34">
        <f t="shared" si="1"/>
        <v>0</v>
      </c>
      <c r="M101" s="68">
        <f>H108+H111+H122+H124+H125+H126+H129+H130+H131+H132+H139+H140</f>
        <v>15265.975219999998</v>
      </c>
      <c r="N101" t="s">
        <v>126</v>
      </c>
      <c r="O101" t="s">
        <v>128</v>
      </c>
    </row>
    <row r="102" spans="1:21" ht="15" hidden="1" customHeight="1" outlineLevel="1">
      <c r="A102" s="90"/>
      <c r="B102" s="93"/>
      <c r="C102" s="5"/>
      <c r="D102" s="9" t="s">
        <v>89</v>
      </c>
      <c r="E102" s="9" t="s">
        <v>37</v>
      </c>
      <c r="F102" s="9" t="s">
        <v>95</v>
      </c>
      <c r="G102" s="8">
        <v>244</v>
      </c>
      <c r="H102" s="76">
        <f>327.8+81.29</f>
        <v>409.09000000000003</v>
      </c>
      <c r="I102" s="57">
        <v>0</v>
      </c>
      <c r="J102" s="57">
        <v>0</v>
      </c>
      <c r="K102" s="51">
        <f t="shared" ref="K102" si="14">SUM(H102:J102)</f>
        <v>409.09000000000003</v>
      </c>
      <c r="M102" s="68">
        <f>H142+H143+H144</f>
        <v>1523.8000000000002</v>
      </c>
      <c r="N102" t="s">
        <v>126</v>
      </c>
      <c r="O102" t="s">
        <v>129</v>
      </c>
    </row>
    <row r="103" spans="1:21" ht="15" hidden="1" customHeight="1" outlineLevel="1">
      <c r="A103" s="90"/>
      <c r="B103" s="93"/>
      <c r="C103" s="4"/>
      <c r="D103" s="9" t="s">
        <v>89</v>
      </c>
      <c r="E103" s="9" t="s">
        <v>37</v>
      </c>
      <c r="F103" s="9" t="s">
        <v>95</v>
      </c>
      <c r="G103" s="8">
        <v>244</v>
      </c>
      <c r="H103" s="76">
        <f>447.80644+20.987</f>
        <v>468.79344000000003</v>
      </c>
      <c r="I103" s="57">
        <v>0</v>
      </c>
      <c r="J103" s="57">
        <v>0</v>
      </c>
      <c r="K103" s="51">
        <f t="shared" ref="K103" si="15">SUM(H103:J103)</f>
        <v>468.79344000000003</v>
      </c>
    </row>
    <row r="104" spans="1:21" ht="26.25" collapsed="1">
      <c r="A104" s="90"/>
      <c r="B104" s="93"/>
      <c r="C104" s="28" t="s">
        <v>69</v>
      </c>
      <c r="D104" s="27" t="s">
        <v>31</v>
      </c>
      <c r="E104" s="36" t="s">
        <v>32</v>
      </c>
      <c r="F104" s="36" t="s">
        <v>32</v>
      </c>
      <c r="G104" s="36" t="s">
        <v>32</v>
      </c>
      <c r="H104" s="57">
        <f>H20-H105</f>
        <v>707916.09404999961</v>
      </c>
      <c r="I104" s="57">
        <f>I20-I105</f>
        <v>463738.70000000007</v>
      </c>
      <c r="J104" s="57">
        <f>J20-J105</f>
        <v>463736.20000000007</v>
      </c>
      <c r="K104" s="58">
        <f>SUM(H104:J104)</f>
        <v>1635390.9940499999</v>
      </c>
    </row>
    <row r="105" spans="1:21" ht="27" thickBot="1">
      <c r="A105" s="91"/>
      <c r="B105" s="94"/>
      <c r="C105" s="41" t="s">
        <v>70</v>
      </c>
      <c r="D105" s="44" t="s">
        <v>89</v>
      </c>
      <c r="E105" s="43" t="s">
        <v>32</v>
      </c>
      <c r="F105" s="43" t="s">
        <v>32</v>
      </c>
      <c r="G105" s="43" t="s">
        <v>32</v>
      </c>
      <c r="H105" s="59">
        <f>H64+H65+H103+H102+H66</f>
        <v>12797.0355</v>
      </c>
      <c r="I105" s="59">
        <f t="shared" ref="I105:J105" si="16">I64+I65+I103+I102+I66</f>
        <v>0</v>
      </c>
      <c r="J105" s="59">
        <f t="shared" si="16"/>
        <v>0</v>
      </c>
      <c r="K105" s="60">
        <f>SUM(H105:J105)</f>
        <v>12797.0355</v>
      </c>
    </row>
    <row r="106" spans="1:21" ht="45.75" customHeight="1">
      <c r="A106" s="89" t="s">
        <v>58</v>
      </c>
      <c r="B106" s="98" t="s">
        <v>73</v>
      </c>
      <c r="C106" s="6" t="s">
        <v>38</v>
      </c>
      <c r="D106" s="38" t="s">
        <v>32</v>
      </c>
      <c r="E106" s="38" t="s">
        <v>32</v>
      </c>
      <c r="F106" s="38" t="s">
        <v>32</v>
      </c>
      <c r="G106" s="38" t="s">
        <v>32</v>
      </c>
      <c r="H106" s="66">
        <f>H120+H121</f>
        <v>30649.844649999999</v>
      </c>
      <c r="I106" s="66">
        <f t="shared" ref="I106:J106" si="17">I120+I121</f>
        <v>19749.099999999999</v>
      </c>
      <c r="J106" s="66">
        <f t="shared" si="17"/>
        <v>19749.099999999999</v>
      </c>
      <c r="K106" s="53">
        <f>SUM(H106:J106)</f>
        <v>70148.044649999996</v>
      </c>
    </row>
    <row r="107" spans="1:21" ht="15" hidden="1" customHeight="1" outlineLevel="1">
      <c r="A107" s="90"/>
      <c r="B107" s="99"/>
      <c r="C107" s="4"/>
      <c r="D107" s="9" t="s">
        <v>31</v>
      </c>
      <c r="E107" s="9" t="s">
        <v>41</v>
      </c>
      <c r="F107" s="9" t="s">
        <v>86</v>
      </c>
      <c r="G107" s="8">
        <v>611</v>
      </c>
      <c r="H107" s="76">
        <f>12894.0335+338.52+12.48</f>
        <v>13245.0335</v>
      </c>
      <c r="I107" s="57">
        <v>13746.8</v>
      </c>
      <c r="J107" s="57">
        <v>13746.8</v>
      </c>
      <c r="K107" s="51">
        <f t="shared" ref="K107:K119" si="18">SUM(H107:J107)</f>
        <v>40738.633499999996</v>
      </c>
      <c r="R107" s="72">
        <f>H108+H111+H113+H122+H124+H125+H126+H129+H130+H131+H132+H139+H140+H109</f>
        <v>15330.069819999999</v>
      </c>
      <c r="S107" s="69">
        <f>H107+H110+H123+H127+H128+H133+H134+H137+H138+H135+H136</f>
        <v>15319.774829999997</v>
      </c>
      <c r="T107">
        <v>0</v>
      </c>
      <c r="U107" s="69">
        <f>T107+S107+R107</f>
        <v>30649.844649999995</v>
      </c>
    </row>
    <row r="108" spans="1:21" ht="15" hidden="1" customHeight="1" outlineLevel="1">
      <c r="A108" s="90"/>
      <c r="B108" s="99"/>
      <c r="C108" s="5"/>
      <c r="D108" s="9" t="s">
        <v>31</v>
      </c>
      <c r="E108" s="9" t="s">
        <v>41</v>
      </c>
      <c r="F108" s="9" t="s">
        <v>107</v>
      </c>
      <c r="G108" s="8">
        <v>611</v>
      </c>
      <c r="H108" s="76">
        <v>445.44222000000002</v>
      </c>
      <c r="I108" s="64">
        <v>0</v>
      </c>
      <c r="J108" s="64">
        <v>0</v>
      </c>
      <c r="K108" s="51">
        <f t="shared" si="18"/>
        <v>445.44222000000002</v>
      </c>
    </row>
    <row r="109" spans="1:21" ht="15" hidden="1" customHeight="1" outlineLevel="1">
      <c r="A109" s="90"/>
      <c r="B109" s="99"/>
      <c r="C109" s="5"/>
      <c r="D109" s="9" t="s">
        <v>31</v>
      </c>
      <c r="E109" s="9" t="s">
        <v>41</v>
      </c>
      <c r="F109" s="9" t="s">
        <v>144</v>
      </c>
      <c r="G109" s="8">
        <v>611</v>
      </c>
      <c r="H109" s="76">
        <v>48.131300000000003</v>
      </c>
      <c r="I109" s="64">
        <v>0</v>
      </c>
      <c r="J109" s="64">
        <v>0</v>
      </c>
      <c r="K109" s="51">
        <f t="shared" ref="K109" si="19">SUM(H109:J109)</f>
        <v>48.131300000000003</v>
      </c>
    </row>
    <row r="110" spans="1:21" ht="15" hidden="1" customHeight="1" outlineLevel="1">
      <c r="A110" s="90"/>
      <c r="B110" s="99"/>
      <c r="C110" s="5"/>
      <c r="D110" s="9" t="s">
        <v>31</v>
      </c>
      <c r="E110" s="9" t="s">
        <v>41</v>
      </c>
      <c r="F110" s="9" t="s">
        <v>86</v>
      </c>
      <c r="G110" s="8">
        <v>612</v>
      </c>
      <c r="H110" s="76">
        <v>40</v>
      </c>
      <c r="I110" s="57">
        <v>0</v>
      </c>
      <c r="J110" s="57">
        <v>0</v>
      </c>
      <c r="K110" s="51">
        <f t="shared" si="18"/>
        <v>40</v>
      </c>
    </row>
    <row r="111" spans="1:21" ht="15" hidden="1" customHeight="1" outlineLevel="1">
      <c r="A111" s="90"/>
      <c r="B111" s="99"/>
      <c r="C111" s="5"/>
      <c r="D111" s="9" t="s">
        <v>31</v>
      </c>
      <c r="E111" s="9" t="s">
        <v>42</v>
      </c>
      <c r="F111" s="9" t="s">
        <v>88</v>
      </c>
      <c r="G111" s="8">
        <v>612</v>
      </c>
      <c r="H111" s="76">
        <v>208.74</v>
      </c>
      <c r="I111" s="64">
        <v>210</v>
      </c>
      <c r="J111" s="64">
        <v>210</v>
      </c>
      <c r="K111" s="51">
        <f t="shared" si="18"/>
        <v>628.74</v>
      </c>
      <c r="M111" s="15">
        <f>H111+H112+H62+H78+H94+H113</f>
        <v>1685.9333000000001</v>
      </c>
      <c r="N111" s="15">
        <f>I113+I112+I111+I94+I78+I62</f>
        <v>1643.6999999999998</v>
      </c>
    </row>
    <row r="112" spans="1:21" ht="15" hidden="1" customHeight="1" outlineLevel="1">
      <c r="A112" s="90"/>
      <c r="B112" s="99"/>
      <c r="C112" s="5"/>
      <c r="D112" s="9" t="s">
        <v>31</v>
      </c>
      <c r="E112" s="31" t="s">
        <v>42</v>
      </c>
      <c r="F112" s="31" t="s">
        <v>101</v>
      </c>
      <c r="G112" s="32" t="s">
        <v>102</v>
      </c>
      <c r="H112" s="65">
        <v>0</v>
      </c>
      <c r="I112" s="65">
        <v>0</v>
      </c>
      <c r="J112" s="65">
        <v>0</v>
      </c>
      <c r="K112" s="51">
        <f t="shared" si="18"/>
        <v>0</v>
      </c>
    </row>
    <row r="113" spans="1:16" ht="15" hidden="1" customHeight="1" outlineLevel="1">
      <c r="A113" s="90"/>
      <c r="B113" s="99"/>
      <c r="C113" s="5" t="s">
        <v>132</v>
      </c>
      <c r="D113" s="9" t="s">
        <v>31</v>
      </c>
      <c r="E113" s="9" t="s">
        <v>41</v>
      </c>
      <c r="F113" s="9" t="s">
        <v>134</v>
      </c>
      <c r="G113" s="8">
        <v>611</v>
      </c>
      <c r="H113" s="76">
        <v>15.9633</v>
      </c>
      <c r="I113" s="64">
        <v>0</v>
      </c>
      <c r="J113" s="64">
        <v>0</v>
      </c>
      <c r="K113" s="51">
        <f t="shared" si="18"/>
        <v>15.9633</v>
      </c>
    </row>
    <row r="114" spans="1:16" ht="15" hidden="1" customHeight="1" outlineLevel="1">
      <c r="A114" s="90"/>
      <c r="B114" s="99"/>
      <c r="C114" s="5"/>
      <c r="D114" s="9" t="s">
        <v>31</v>
      </c>
      <c r="E114" s="31"/>
      <c r="F114" s="32"/>
      <c r="G114" s="32"/>
      <c r="H114" s="29"/>
      <c r="I114" s="29"/>
      <c r="J114" s="29"/>
      <c r="K114" s="34">
        <f t="shared" si="18"/>
        <v>0</v>
      </c>
    </row>
    <row r="115" spans="1:16" ht="15" hidden="1" customHeight="1" outlineLevel="1">
      <c r="A115" s="90"/>
      <c r="B115" s="99"/>
      <c r="C115" s="28" t="s">
        <v>69</v>
      </c>
      <c r="D115" s="27" t="s">
        <v>31</v>
      </c>
      <c r="E115" s="33"/>
      <c r="F115" s="33"/>
      <c r="G115" s="33"/>
      <c r="H115" s="29"/>
      <c r="I115" s="29"/>
      <c r="J115" s="29"/>
      <c r="K115" s="34">
        <f t="shared" si="18"/>
        <v>0</v>
      </c>
    </row>
    <row r="116" spans="1:16" ht="15" hidden="1" customHeight="1" outlineLevel="1">
      <c r="A116" s="90"/>
      <c r="B116" s="99"/>
      <c r="C116" s="5"/>
      <c r="D116" s="9" t="s">
        <v>31</v>
      </c>
      <c r="E116" s="31"/>
      <c r="F116" s="32"/>
      <c r="G116" s="32"/>
      <c r="H116" s="29"/>
      <c r="I116" s="29"/>
      <c r="J116" s="29"/>
      <c r="K116" s="34">
        <f t="shared" si="18"/>
        <v>0</v>
      </c>
    </row>
    <row r="117" spans="1:16" ht="15" hidden="1" customHeight="1" outlineLevel="1">
      <c r="A117" s="90"/>
      <c r="B117" s="99"/>
      <c r="C117" s="5"/>
      <c r="D117" s="9" t="s">
        <v>31</v>
      </c>
      <c r="E117" s="31"/>
      <c r="F117" s="32"/>
      <c r="G117" s="32"/>
      <c r="H117" s="29"/>
      <c r="I117" s="29"/>
      <c r="J117" s="29"/>
      <c r="K117" s="34">
        <f t="shared" si="18"/>
        <v>0</v>
      </c>
    </row>
    <row r="118" spans="1:16" ht="15" hidden="1" customHeight="1" outlineLevel="1">
      <c r="A118" s="90"/>
      <c r="B118" s="99"/>
      <c r="C118" s="5"/>
      <c r="D118" s="9" t="s">
        <v>31</v>
      </c>
      <c r="E118" s="31"/>
      <c r="F118" s="32"/>
      <c r="G118" s="32"/>
      <c r="H118" s="29"/>
      <c r="I118" s="29"/>
      <c r="J118" s="29"/>
      <c r="K118" s="34">
        <f t="shared" si="18"/>
        <v>0</v>
      </c>
    </row>
    <row r="119" spans="1:16" ht="15" hidden="1" customHeight="1" outlineLevel="1">
      <c r="A119" s="90"/>
      <c r="B119" s="99"/>
      <c r="C119" s="5"/>
      <c r="D119" s="9" t="s">
        <v>31</v>
      </c>
      <c r="E119" s="31"/>
      <c r="F119" s="32"/>
      <c r="G119" s="32"/>
      <c r="H119" s="29"/>
      <c r="I119" s="29"/>
      <c r="J119" s="29"/>
      <c r="K119" s="34">
        <f t="shared" si="18"/>
        <v>0</v>
      </c>
    </row>
    <row r="120" spans="1:16" ht="26.25" collapsed="1">
      <c r="A120" s="90"/>
      <c r="B120" s="99"/>
      <c r="C120" s="28" t="s">
        <v>69</v>
      </c>
      <c r="D120" s="27" t="s">
        <v>31</v>
      </c>
      <c r="E120" s="36" t="s">
        <v>32</v>
      </c>
      <c r="F120" s="36" t="s">
        <v>32</v>
      </c>
      <c r="G120" s="36" t="s">
        <v>32</v>
      </c>
      <c r="H120" s="54">
        <f>SUM(H107:H119)</f>
        <v>14003.310319999999</v>
      </c>
      <c r="I120" s="54">
        <f t="shared" ref="I120:J120" si="20">SUM(I107:I119)</f>
        <v>13956.8</v>
      </c>
      <c r="J120" s="54">
        <f t="shared" si="20"/>
        <v>13956.8</v>
      </c>
      <c r="K120" s="51">
        <f t="shared" si="1"/>
        <v>41916.910319999995</v>
      </c>
    </row>
    <row r="121" spans="1:16" ht="27" thickBot="1">
      <c r="A121" s="90"/>
      <c r="B121" s="99"/>
      <c r="C121" s="28" t="s">
        <v>70</v>
      </c>
      <c r="D121" s="27" t="s">
        <v>89</v>
      </c>
      <c r="E121" s="36" t="s">
        <v>32</v>
      </c>
      <c r="F121" s="36" t="s">
        <v>32</v>
      </c>
      <c r="G121" s="36" t="s">
        <v>32</v>
      </c>
      <c r="H121" s="57">
        <f>H122+H140+H139+H112+H123+H135+H136+H137+H138+H127+H128+H129+H130+H124+H125+H126+H131+H132+H133+H134</f>
        <v>16646.534330000002</v>
      </c>
      <c r="I121" s="57">
        <f t="shared" ref="I121:J121" si="21">I122+I140+I139+I112+I123+I135+I136+I137+I138+I127+I128+I129+I130</f>
        <v>5792.2999999999993</v>
      </c>
      <c r="J121" s="57">
        <f t="shared" si="21"/>
        <v>5792.2999999999993</v>
      </c>
      <c r="K121" s="51">
        <f>SUM(H121:J121)</f>
        <v>28231.134330000001</v>
      </c>
    </row>
    <row r="122" spans="1:16" hidden="1" outlineLevel="1">
      <c r="A122" s="90"/>
      <c r="B122" s="99"/>
      <c r="C122" s="28"/>
      <c r="D122" s="27" t="s">
        <v>89</v>
      </c>
      <c r="E122" s="9" t="s">
        <v>42</v>
      </c>
      <c r="F122" s="9" t="s">
        <v>88</v>
      </c>
      <c r="G122" s="8">
        <v>622</v>
      </c>
      <c r="H122" s="76">
        <v>939.33</v>
      </c>
      <c r="I122" s="64">
        <v>1096</v>
      </c>
      <c r="J122" s="64">
        <v>1096</v>
      </c>
      <c r="K122" s="51">
        <f t="shared" ref="K122:K140" si="22">SUM(H122:J122)</f>
        <v>3131.33</v>
      </c>
    </row>
    <row r="123" spans="1:16" hidden="1" outlineLevel="1">
      <c r="A123" s="90"/>
      <c r="B123" s="99"/>
      <c r="C123" s="28"/>
      <c r="D123" s="27" t="s">
        <v>89</v>
      </c>
      <c r="E123" s="9" t="s">
        <v>42</v>
      </c>
      <c r="F123" s="9" t="s">
        <v>109</v>
      </c>
      <c r="G123" s="8">
        <v>622</v>
      </c>
      <c r="H123" s="76">
        <v>0.93933</v>
      </c>
      <c r="I123" s="57">
        <v>0</v>
      </c>
      <c r="J123" s="57">
        <v>0</v>
      </c>
      <c r="K123" s="51">
        <f t="shared" si="22"/>
        <v>0.93933</v>
      </c>
    </row>
    <row r="124" spans="1:16" hidden="1" outlineLevel="1">
      <c r="A124" s="90"/>
      <c r="B124" s="99"/>
      <c r="C124" s="28" t="s">
        <v>111</v>
      </c>
      <c r="D124" s="27" t="s">
        <v>89</v>
      </c>
      <c r="E124" s="9" t="s">
        <v>42</v>
      </c>
      <c r="F124" s="9" t="s">
        <v>119</v>
      </c>
      <c r="G124" s="8">
        <v>810</v>
      </c>
      <c r="H124" s="76">
        <v>254.57300000000001</v>
      </c>
      <c r="I124" s="64">
        <v>0</v>
      </c>
      <c r="J124" s="64">
        <v>0</v>
      </c>
      <c r="K124" s="51">
        <f t="shared" si="22"/>
        <v>254.57300000000001</v>
      </c>
      <c r="P124" s="69">
        <f>H124+H132</f>
        <v>861.673</v>
      </c>
    </row>
    <row r="125" spans="1:16" hidden="1" outlineLevel="1">
      <c r="A125" s="90"/>
      <c r="B125" s="99"/>
      <c r="C125" s="28" t="s">
        <v>111</v>
      </c>
      <c r="D125" s="27" t="s">
        <v>89</v>
      </c>
      <c r="E125" s="9" t="s">
        <v>42</v>
      </c>
      <c r="F125" s="9" t="s">
        <v>120</v>
      </c>
      <c r="G125" s="8">
        <v>622</v>
      </c>
      <c r="H125" s="76">
        <v>5274.5</v>
      </c>
      <c r="I125" s="64">
        <v>0</v>
      </c>
      <c r="J125" s="64">
        <v>0</v>
      </c>
      <c r="K125" s="51">
        <f t="shared" si="22"/>
        <v>5274.5</v>
      </c>
    </row>
    <row r="126" spans="1:16" hidden="1" outlineLevel="1">
      <c r="A126" s="90"/>
      <c r="B126" s="99"/>
      <c r="C126" s="28" t="s">
        <v>111</v>
      </c>
      <c r="D126" s="27" t="s">
        <v>89</v>
      </c>
      <c r="E126" s="9" t="s">
        <v>42</v>
      </c>
      <c r="F126" s="9" t="s">
        <v>121</v>
      </c>
      <c r="G126" s="8">
        <v>810</v>
      </c>
      <c r="H126" s="76">
        <v>1896.09</v>
      </c>
      <c r="I126" s="64">
        <v>0</v>
      </c>
      <c r="J126" s="64">
        <v>0</v>
      </c>
      <c r="K126" s="51">
        <f t="shared" si="22"/>
        <v>1896.09</v>
      </c>
    </row>
    <row r="127" spans="1:16" hidden="1" outlineLevel="1">
      <c r="A127" s="90"/>
      <c r="B127" s="99"/>
      <c r="C127" s="28" t="s">
        <v>115</v>
      </c>
      <c r="D127" s="27" t="s">
        <v>89</v>
      </c>
      <c r="E127" s="9" t="s">
        <v>42</v>
      </c>
      <c r="F127" s="9" t="s">
        <v>114</v>
      </c>
      <c r="G127" s="8">
        <v>622</v>
      </c>
      <c r="H127" s="76">
        <v>0.29199999999999998</v>
      </c>
      <c r="I127" s="57">
        <v>0</v>
      </c>
      <c r="J127" s="57">
        <v>0</v>
      </c>
      <c r="K127" s="51">
        <f t="shared" si="22"/>
        <v>0.29199999999999998</v>
      </c>
    </row>
    <row r="128" spans="1:16" hidden="1" outlineLevel="1">
      <c r="A128" s="90"/>
      <c r="B128" s="99"/>
      <c r="C128" s="28" t="s">
        <v>115</v>
      </c>
      <c r="D128" s="27" t="s">
        <v>89</v>
      </c>
      <c r="E128" s="9" t="s">
        <v>42</v>
      </c>
      <c r="F128" s="9" t="s">
        <v>114</v>
      </c>
      <c r="G128" s="8">
        <v>810</v>
      </c>
      <c r="H128" s="76">
        <v>0.316</v>
      </c>
      <c r="I128" s="57">
        <v>0</v>
      </c>
      <c r="J128" s="57">
        <v>0</v>
      </c>
      <c r="K128" s="51">
        <f t="shared" si="22"/>
        <v>0.316</v>
      </c>
    </row>
    <row r="129" spans="1:16" hidden="1" outlineLevel="1">
      <c r="A129" s="90"/>
      <c r="B129" s="99"/>
      <c r="C129" s="28" t="s">
        <v>115</v>
      </c>
      <c r="D129" s="27" t="s">
        <v>89</v>
      </c>
      <c r="E129" s="9" t="s">
        <v>42</v>
      </c>
      <c r="F129" s="9" t="s">
        <v>118</v>
      </c>
      <c r="G129" s="8">
        <v>622</v>
      </c>
      <c r="H129" s="76">
        <v>291.3</v>
      </c>
      <c r="I129" s="64">
        <v>0</v>
      </c>
      <c r="J129" s="64">
        <v>0</v>
      </c>
      <c r="K129" s="51">
        <f t="shared" si="22"/>
        <v>291.3</v>
      </c>
    </row>
    <row r="130" spans="1:16" hidden="1" outlineLevel="1">
      <c r="A130" s="90"/>
      <c r="B130" s="99"/>
      <c r="C130" s="28" t="s">
        <v>115</v>
      </c>
      <c r="D130" s="27" t="s">
        <v>89</v>
      </c>
      <c r="E130" s="9" t="s">
        <v>42</v>
      </c>
      <c r="F130" s="9" t="s">
        <v>118</v>
      </c>
      <c r="G130" s="8">
        <v>810</v>
      </c>
      <c r="H130" s="76">
        <v>315.60000000000002</v>
      </c>
      <c r="I130" s="64">
        <v>0</v>
      </c>
      <c r="J130" s="64">
        <v>0</v>
      </c>
      <c r="K130" s="51">
        <f t="shared" si="22"/>
        <v>315.60000000000002</v>
      </c>
    </row>
    <row r="131" spans="1:16" hidden="1" outlineLevel="1">
      <c r="A131" s="90"/>
      <c r="B131" s="99"/>
      <c r="C131" s="28"/>
      <c r="D131" s="27" t="s">
        <v>89</v>
      </c>
      <c r="E131" s="9" t="s">
        <v>42</v>
      </c>
      <c r="F131" s="9" t="s">
        <v>119</v>
      </c>
      <c r="G131" s="8">
        <v>622</v>
      </c>
      <c r="H131" s="76">
        <v>562.1</v>
      </c>
      <c r="I131" s="64">
        <v>0</v>
      </c>
      <c r="J131" s="64">
        <v>0</v>
      </c>
      <c r="K131" s="51">
        <f t="shared" si="22"/>
        <v>562.1</v>
      </c>
    </row>
    <row r="132" spans="1:16" hidden="1" outlineLevel="1">
      <c r="A132" s="90"/>
      <c r="B132" s="99"/>
      <c r="C132" s="28"/>
      <c r="D132" s="27" t="s">
        <v>89</v>
      </c>
      <c r="E132" s="9" t="s">
        <v>42</v>
      </c>
      <c r="F132" s="9" t="s">
        <v>119</v>
      </c>
      <c r="G132" s="8">
        <v>810</v>
      </c>
      <c r="H132" s="76">
        <v>607.1</v>
      </c>
      <c r="I132" s="64">
        <v>0</v>
      </c>
      <c r="J132" s="64">
        <v>0</v>
      </c>
      <c r="K132" s="51">
        <f t="shared" si="22"/>
        <v>607.1</v>
      </c>
    </row>
    <row r="133" spans="1:16" hidden="1" outlineLevel="1">
      <c r="A133" s="90"/>
      <c r="B133" s="99"/>
      <c r="C133" s="28"/>
      <c r="D133" s="27" t="s">
        <v>89</v>
      </c>
      <c r="E133" s="9" t="s">
        <v>42</v>
      </c>
      <c r="F133" s="9" t="s">
        <v>125</v>
      </c>
      <c r="G133" s="8">
        <v>622</v>
      </c>
      <c r="H133" s="76">
        <v>56.21</v>
      </c>
      <c r="I133" s="57">
        <v>0</v>
      </c>
      <c r="J133" s="57">
        <v>0</v>
      </c>
      <c r="K133" s="51">
        <f t="shared" si="22"/>
        <v>56.21</v>
      </c>
    </row>
    <row r="134" spans="1:16" hidden="1" outlineLevel="1">
      <c r="A134" s="90"/>
      <c r="B134" s="99"/>
      <c r="C134" s="28"/>
      <c r="D134" s="27" t="s">
        <v>89</v>
      </c>
      <c r="E134" s="9" t="s">
        <v>42</v>
      </c>
      <c r="F134" s="9" t="s">
        <v>125</v>
      </c>
      <c r="G134" s="8">
        <v>810</v>
      </c>
      <c r="H134" s="76">
        <v>60.71</v>
      </c>
      <c r="I134" s="57">
        <v>0</v>
      </c>
      <c r="J134" s="57">
        <v>0</v>
      </c>
      <c r="K134" s="51">
        <f t="shared" si="22"/>
        <v>60.71</v>
      </c>
    </row>
    <row r="135" spans="1:16" hidden="1" outlineLevel="1">
      <c r="A135" s="90"/>
      <c r="B135" s="99"/>
      <c r="C135" s="28" t="s">
        <v>117</v>
      </c>
      <c r="D135" s="27" t="s">
        <v>89</v>
      </c>
      <c r="E135" s="9" t="s">
        <v>42</v>
      </c>
      <c r="F135" s="9" t="s">
        <v>112</v>
      </c>
      <c r="G135" s="8">
        <v>622</v>
      </c>
      <c r="H135" s="76">
        <v>789.57479999999998</v>
      </c>
      <c r="I135" s="65">
        <v>0</v>
      </c>
      <c r="J135" s="65">
        <v>0</v>
      </c>
      <c r="K135" s="51">
        <f t="shared" si="22"/>
        <v>789.57479999999998</v>
      </c>
      <c r="P135" s="69">
        <f>H135+H137</f>
        <v>1062.7139999999999</v>
      </c>
    </row>
    <row r="136" spans="1:16" hidden="1" outlineLevel="1">
      <c r="A136" s="90"/>
      <c r="B136" s="99"/>
      <c r="C136" s="28" t="s">
        <v>116</v>
      </c>
      <c r="D136" s="27" t="s">
        <v>89</v>
      </c>
      <c r="E136" s="9" t="s">
        <v>42</v>
      </c>
      <c r="F136" s="9" t="s">
        <v>112</v>
      </c>
      <c r="G136" s="8">
        <v>810</v>
      </c>
      <c r="H136" s="76">
        <v>629.50049999999999</v>
      </c>
      <c r="I136" s="65">
        <v>0</v>
      </c>
      <c r="J136" s="65">
        <v>0</v>
      </c>
      <c r="K136" s="51">
        <f t="shared" si="22"/>
        <v>629.50049999999999</v>
      </c>
      <c r="P136" s="69">
        <f>H136+H138</f>
        <v>853.56</v>
      </c>
    </row>
    <row r="137" spans="1:16" hidden="1" outlineLevel="1">
      <c r="A137" s="90"/>
      <c r="B137" s="99"/>
      <c r="C137" s="28" t="s">
        <v>113</v>
      </c>
      <c r="D137" s="27" t="s">
        <v>89</v>
      </c>
      <c r="E137" s="9" t="s">
        <v>42</v>
      </c>
      <c r="F137" s="9" t="s">
        <v>112</v>
      </c>
      <c r="G137" s="8">
        <v>622</v>
      </c>
      <c r="H137" s="76">
        <v>273.13920000000002</v>
      </c>
      <c r="I137" s="57">
        <v>0</v>
      </c>
      <c r="J137" s="57">
        <v>0</v>
      </c>
      <c r="K137" s="51">
        <f t="shared" si="22"/>
        <v>273.13920000000002</v>
      </c>
    </row>
    <row r="138" spans="1:16" hidden="1" outlineLevel="1">
      <c r="A138" s="90"/>
      <c r="B138" s="99"/>
      <c r="C138" s="28" t="s">
        <v>113</v>
      </c>
      <c r="D138" s="27" t="s">
        <v>89</v>
      </c>
      <c r="E138" s="9" t="s">
        <v>42</v>
      </c>
      <c r="F138" s="9" t="s">
        <v>112</v>
      </c>
      <c r="G138" s="8">
        <v>810</v>
      </c>
      <c r="H138" s="76">
        <v>224.05950000000001</v>
      </c>
      <c r="I138" s="57">
        <v>0</v>
      </c>
      <c r="J138" s="57">
        <v>0</v>
      </c>
      <c r="K138" s="51">
        <f t="shared" si="22"/>
        <v>224.05950000000001</v>
      </c>
    </row>
    <row r="139" spans="1:16" hidden="1" outlineLevel="1">
      <c r="A139" s="90"/>
      <c r="B139" s="99"/>
      <c r="C139" s="28"/>
      <c r="D139" s="27" t="s">
        <v>89</v>
      </c>
      <c r="E139" s="9" t="s">
        <v>42</v>
      </c>
      <c r="F139" s="9" t="s">
        <v>99</v>
      </c>
      <c r="G139" s="8">
        <v>622</v>
      </c>
      <c r="H139" s="76">
        <v>2479.56</v>
      </c>
      <c r="I139" s="64">
        <v>2354.12</v>
      </c>
      <c r="J139" s="64">
        <v>2354.12</v>
      </c>
      <c r="K139" s="51">
        <f t="shared" si="22"/>
        <v>7187.8</v>
      </c>
    </row>
    <row r="140" spans="1:16" ht="15.75" hidden="1" outlineLevel="1" thickBot="1">
      <c r="A140" s="91"/>
      <c r="B140" s="100"/>
      <c r="C140" s="41"/>
      <c r="D140" s="44" t="s">
        <v>89</v>
      </c>
      <c r="E140" s="42" t="s">
        <v>42</v>
      </c>
      <c r="F140" s="42" t="s">
        <v>99</v>
      </c>
      <c r="G140" s="46">
        <v>810</v>
      </c>
      <c r="H140" s="77">
        <f>1993.14-1.5</f>
        <v>1991.64</v>
      </c>
      <c r="I140" s="67">
        <v>2342.1799999999998</v>
      </c>
      <c r="J140" s="67">
        <v>2342.1799999999998</v>
      </c>
      <c r="K140" s="56">
        <f t="shared" si="22"/>
        <v>6676</v>
      </c>
    </row>
    <row r="141" spans="1:16" ht="45.75" customHeight="1" collapsed="1">
      <c r="A141" s="78" t="s">
        <v>66</v>
      </c>
      <c r="B141" s="82" t="s">
        <v>33</v>
      </c>
      <c r="C141" s="6" t="s">
        <v>38</v>
      </c>
      <c r="D141" s="38" t="s">
        <v>32</v>
      </c>
      <c r="E141" s="38" t="s">
        <v>32</v>
      </c>
      <c r="F141" s="38" t="s">
        <v>32</v>
      </c>
      <c r="G141" s="38" t="s">
        <v>32</v>
      </c>
      <c r="H141" s="39">
        <f>SUM(H142:H146)</f>
        <v>4058.2000000000003</v>
      </c>
      <c r="I141" s="39">
        <f t="shared" ref="I141:J141" si="23">SUM(I142:I146)</f>
        <v>6035.2000000000007</v>
      </c>
      <c r="J141" s="39">
        <f t="shared" si="23"/>
        <v>6035.2</v>
      </c>
      <c r="K141" s="40">
        <f t="shared" si="1"/>
        <v>16128.600000000002</v>
      </c>
    </row>
    <row r="142" spans="1:16" ht="15" hidden="1" customHeight="1" outlineLevel="1">
      <c r="A142" s="79"/>
      <c r="B142" s="83"/>
      <c r="C142" s="4"/>
      <c r="D142" s="9" t="s">
        <v>31</v>
      </c>
      <c r="E142" s="9" t="s">
        <v>37</v>
      </c>
      <c r="F142" s="9" t="s">
        <v>92</v>
      </c>
      <c r="G142" s="8">
        <v>121</v>
      </c>
      <c r="H142" s="76">
        <f>1241.606-15.3</f>
        <v>1226.306</v>
      </c>
      <c r="I142" s="64">
        <v>1288</v>
      </c>
      <c r="J142" s="64">
        <v>1288</v>
      </c>
      <c r="K142" s="51">
        <f t="shared" si="1"/>
        <v>3802.306</v>
      </c>
    </row>
    <row r="143" spans="1:16" ht="15" hidden="1" customHeight="1" outlineLevel="1">
      <c r="A143" s="79"/>
      <c r="B143" s="83"/>
      <c r="C143" s="5"/>
      <c r="D143" s="9" t="s">
        <v>31</v>
      </c>
      <c r="E143" s="9" t="s">
        <v>37</v>
      </c>
      <c r="F143" s="9" t="s">
        <v>92</v>
      </c>
      <c r="G143" s="8">
        <v>122</v>
      </c>
      <c r="H143" s="76">
        <v>35.15</v>
      </c>
      <c r="I143" s="64">
        <v>34.4</v>
      </c>
      <c r="J143" s="64">
        <v>34.4</v>
      </c>
      <c r="K143" s="51">
        <f t="shared" si="1"/>
        <v>103.94999999999999</v>
      </c>
    </row>
    <row r="144" spans="1:16" ht="15" hidden="1" customHeight="1" outlineLevel="1">
      <c r="A144" s="79"/>
      <c r="B144" s="83"/>
      <c r="C144" s="5"/>
      <c r="D144" s="9" t="s">
        <v>31</v>
      </c>
      <c r="E144" s="9" t="s">
        <v>37</v>
      </c>
      <c r="F144" s="9" t="s">
        <v>92</v>
      </c>
      <c r="G144" s="8">
        <v>244</v>
      </c>
      <c r="H144" s="76">
        <v>262.34399999999999</v>
      </c>
      <c r="I144" s="64">
        <v>277.60000000000002</v>
      </c>
      <c r="J144" s="64">
        <v>277.60000000000002</v>
      </c>
      <c r="K144" s="51">
        <f t="shared" si="1"/>
        <v>817.54399999999998</v>
      </c>
    </row>
    <row r="145" spans="1:11" ht="15" hidden="1" customHeight="1" outlineLevel="1">
      <c r="A145" s="79"/>
      <c r="B145" s="83"/>
      <c r="C145" s="5"/>
      <c r="D145" s="9" t="s">
        <v>89</v>
      </c>
      <c r="E145" s="9" t="s">
        <v>43</v>
      </c>
      <c r="F145" s="9" t="s">
        <v>100</v>
      </c>
      <c r="G145" s="8">
        <v>412</v>
      </c>
      <c r="H145" s="64">
        <v>0</v>
      </c>
      <c r="I145" s="50">
        <v>1965.9</v>
      </c>
      <c r="J145" s="50">
        <v>2020.1</v>
      </c>
      <c r="K145" s="51">
        <f t="shared" si="1"/>
        <v>3986</v>
      </c>
    </row>
    <row r="146" spans="1:11" ht="15" hidden="1" customHeight="1" outlineLevel="1">
      <c r="A146" s="79"/>
      <c r="B146" s="83"/>
      <c r="C146" s="5"/>
      <c r="D146" s="9" t="s">
        <v>89</v>
      </c>
      <c r="E146" s="9" t="s">
        <v>43</v>
      </c>
      <c r="F146" s="9" t="s">
        <v>93</v>
      </c>
      <c r="G146" s="8">
        <v>412</v>
      </c>
      <c r="H146" s="76">
        <v>2534.4</v>
      </c>
      <c r="I146" s="50">
        <v>2469.3000000000002</v>
      </c>
      <c r="J146" s="50">
        <v>2415.1</v>
      </c>
      <c r="K146" s="51">
        <f t="shared" si="1"/>
        <v>7418.8000000000011</v>
      </c>
    </row>
    <row r="147" spans="1:11" ht="26.25" collapsed="1">
      <c r="A147" s="79"/>
      <c r="B147" s="83"/>
      <c r="C147" s="28" t="s">
        <v>69</v>
      </c>
      <c r="D147" s="27" t="s">
        <v>31</v>
      </c>
      <c r="E147" s="36" t="s">
        <v>32</v>
      </c>
      <c r="F147" s="36" t="s">
        <v>32</v>
      </c>
      <c r="G147" s="36" t="s">
        <v>32</v>
      </c>
      <c r="H147" s="29">
        <f>H141-H148</f>
        <v>1523.8000000000002</v>
      </c>
      <c r="I147" s="29">
        <f t="shared" ref="I147:J147" si="24">I141-I148</f>
        <v>1600</v>
      </c>
      <c r="J147" s="29">
        <f t="shared" si="24"/>
        <v>1600</v>
      </c>
      <c r="K147" s="47">
        <f t="shared" ref="K147" si="25">K141-K148</f>
        <v>4723.8000000000029</v>
      </c>
    </row>
    <row r="148" spans="1:11" ht="27" thickBot="1">
      <c r="A148" s="81"/>
      <c r="B148" s="85"/>
      <c r="C148" s="41" t="s">
        <v>70</v>
      </c>
      <c r="D148" s="44" t="s">
        <v>89</v>
      </c>
      <c r="E148" s="43" t="s">
        <v>32</v>
      </c>
      <c r="F148" s="43" t="s">
        <v>32</v>
      </c>
      <c r="G148" s="43" t="s">
        <v>32</v>
      </c>
      <c r="H148" s="45">
        <f>H146+H145</f>
        <v>2534.4</v>
      </c>
      <c r="I148" s="45">
        <f t="shared" ref="I148:J148" si="26">I146+I145</f>
        <v>4435.2000000000007</v>
      </c>
      <c r="J148" s="45">
        <f t="shared" si="26"/>
        <v>4435.2</v>
      </c>
      <c r="K148" s="35">
        <f t="shared" si="1"/>
        <v>11404.8</v>
      </c>
    </row>
    <row r="149" spans="1:11" ht="46.5" customHeight="1">
      <c r="A149" s="78" t="s">
        <v>72</v>
      </c>
      <c r="B149" s="82" t="s">
        <v>34</v>
      </c>
      <c r="C149" s="6" t="s">
        <v>38</v>
      </c>
      <c r="D149" s="38" t="s">
        <v>32</v>
      </c>
      <c r="E149" s="38" t="s">
        <v>32</v>
      </c>
      <c r="F149" s="38" t="s">
        <v>32</v>
      </c>
      <c r="G149" s="38" t="s">
        <v>32</v>
      </c>
      <c r="H149" s="66">
        <f>SUM(H150:H165)</f>
        <v>21970.34375</v>
      </c>
      <c r="I149" s="66">
        <f t="shared" ref="I149:J149" si="27">SUM(I150:I165)</f>
        <v>22174.799999999996</v>
      </c>
      <c r="J149" s="66">
        <f t="shared" si="27"/>
        <v>22177.299999999996</v>
      </c>
      <c r="K149" s="53">
        <f>SUM(H149:J149)</f>
        <v>66322.443749999991</v>
      </c>
    </row>
    <row r="150" spans="1:11" ht="15" hidden="1" customHeight="1" outlineLevel="1">
      <c r="A150" s="79"/>
      <c r="B150" s="83"/>
      <c r="C150" s="4"/>
      <c r="D150" s="9"/>
      <c r="E150" s="9"/>
      <c r="F150" s="9"/>
      <c r="G150" s="36"/>
      <c r="H150" s="29"/>
      <c r="I150" s="29"/>
      <c r="J150" s="29"/>
      <c r="K150" s="34">
        <f t="shared" ref="K150:K161" si="28">SUM(H150:J150)</f>
        <v>0</v>
      </c>
    </row>
    <row r="151" spans="1:11" ht="15" hidden="1" customHeight="1" outlineLevel="1">
      <c r="A151" s="79"/>
      <c r="B151" s="83"/>
      <c r="C151" s="5"/>
      <c r="D151" s="9" t="s">
        <v>31</v>
      </c>
      <c r="E151" s="9" t="s">
        <v>37</v>
      </c>
      <c r="F151" s="9" t="s">
        <v>94</v>
      </c>
      <c r="G151" s="8">
        <v>121</v>
      </c>
      <c r="H151" s="76">
        <f>3036.24075-30.34-25.44+60.5+72.833</f>
        <v>3113.7937499999998</v>
      </c>
      <c r="I151" s="57">
        <v>2929.1149999999998</v>
      </c>
      <c r="J151" s="57">
        <v>2929.1149999999998</v>
      </c>
      <c r="K151" s="51">
        <f t="shared" si="28"/>
        <v>8972.0237500000003</v>
      </c>
    </row>
    <row r="152" spans="1:11" ht="15" hidden="1" customHeight="1" outlineLevel="1">
      <c r="A152" s="79"/>
      <c r="B152" s="83"/>
      <c r="C152" s="5"/>
      <c r="D152" s="9" t="s">
        <v>31</v>
      </c>
      <c r="E152" s="9" t="s">
        <v>37</v>
      </c>
      <c r="F152" s="9" t="s">
        <v>94</v>
      </c>
      <c r="G152" s="8">
        <v>122</v>
      </c>
      <c r="H152" s="76">
        <v>10.382160000000001</v>
      </c>
      <c r="I152" s="57">
        <v>15.7</v>
      </c>
      <c r="J152" s="57">
        <v>15.7</v>
      </c>
      <c r="K152" s="51">
        <f t="shared" si="28"/>
        <v>41.782160000000005</v>
      </c>
    </row>
    <row r="153" spans="1:11" ht="15" hidden="1" customHeight="1" outlineLevel="1">
      <c r="A153" s="79"/>
      <c r="B153" s="83"/>
      <c r="C153" s="5" t="s">
        <v>131</v>
      </c>
      <c r="D153" s="9" t="s">
        <v>31</v>
      </c>
      <c r="E153" s="9" t="s">
        <v>37</v>
      </c>
      <c r="F153" s="9" t="s">
        <v>94</v>
      </c>
      <c r="G153" s="8">
        <v>244</v>
      </c>
      <c r="H153" s="76">
        <f>990.5901-150.2</f>
        <v>840.39010000000007</v>
      </c>
      <c r="I153" s="57">
        <v>1377.461</v>
      </c>
      <c r="J153" s="57">
        <v>1377.461</v>
      </c>
      <c r="K153" s="51">
        <f t="shared" si="28"/>
        <v>3595.3121000000001</v>
      </c>
    </row>
    <row r="154" spans="1:11" ht="15" hidden="1" customHeight="1" outlineLevel="1">
      <c r="A154" s="79"/>
      <c r="B154" s="83"/>
      <c r="C154" s="5" t="s">
        <v>123</v>
      </c>
      <c r="D154" s="9" t="s">
        <v>31</v>
      </c>
      <c r="E154" s="9" t="s">
        <v>42</v>
      </c>
      <c r="F154" s="9" t="s">
        <v>122</v>
      </c>
      <c r="G154" s="8">
        <v>244</v>
      </c>
      <c r="H154" s="76">
        <v>19.96</v>
      </c>
      <c r="I154" s="57">
        <v>0</v>
      </c>
      <c r="J154" s="57">
        <v>0</v>
      </c>
      <c r="K154" s="51">
        <f t="shared" si="28"/>
        <v>19.96</v>
      </c>
    </row>
    <row r="155" spans="1:11" ht="15" hidden="1" customHeight="1" outlineLevel="1">
      <c r="A155" s="79"/>
      <c r="B155" s="83"/>
      <c r="C155" s="5" t="s">
        <v>123</v>
      </c>
      <c r="D155" s="9" t="s">
        <v>31</v>
      </c>
      <c r="E155" s="9" t="s">
        <v>42</v>
      </c>
      <c r="F155" s="9" t="s">
        <v>122</v>
      </c>
      <c r="G155" s="8">
        <v>350</v>
      </c>
      <c r="H155" s="76">
        <f>38.8+1</f>
        <v>39.799999999999997</v>
      </c>
      <c r="I155" s="57">
        <v>0</v>
      </c>
      <c r="J155" s="57">
        <v>0</v>
      </c>
      <c r="K155" s="51">
        <f t="shared" si="28"/>
        <v>39.799999999999997</v>
      </c>
    </row>
    <row r="156" spans="1:11" ht="15" hidden="1" customHeight="1" outlineLevel="1">
      <c r="A156" s="79"/>
      <c r="B156" s="83"/>
      <c r="C156" s="5"/>
      <c r="D156" s="9" t="s">
        <v>31</v>
      </c>
      <c r="E156" s="9" t="s">
        <v>37</v>
      </c>
      <c r="F156" s="9" t="s">
        <v>91</v>
      </c>
      <c r="G156" s="8">
        <v>111</v>
      </c>
      <c r="H156" s="76">
        <f>13594.582+237.5</f>
        <v>13832.082</v>
      </c>
      <c r="I156" s="57">
        <v>14098.084999999999</v>
      </c>
      <c r="J156" s="57">
        <v>14098.084999999999</v>
      </c>
      <c r="K156" s="51">
        <f t="shared" si="28"/>
        <v>42028.252</v>
      </c>
    </row>
    <row r="157" spans="1:11" ht="15" hidden="1" customHeight="1" outlineLevel="1">
      <c r="A157" s="79"/>
      <c r="B157" s="83"/>
      <c r="C157" s="5"/>
      <c r="D157" s="9" t="s">
        <v>31</v>
      </c>
      <c r="E157" s="9" t="s">
        <v>37</v>
      </c>
      <c r="F157" s="9" t="s">
        <v>91</v>
      </c>
      <c r="G157" s="8">
        <v>112</v>
      </c>
      <c r="H157" s="76">
        <f>17.6-7.76796-4.3118</f>
        <v>5.5202400000000011</v>
      </c>
      <c r="I157" s="57">
        <v>18</v>
      </c>
      <c r="J157" s="57">
        <v>18</v>
      </c>
      <c r="K157" s="51">
        <f t="shared" si="28"/>
        <v>41.520240000000001</v>
      </c>
    </row>
    <row r="158" spans="1:11" ht="15" hidden="1" customHeight="1" outlineLevel="1">
      <c r="A158" s="79"/>
      <c r="B158" s="83"/>
      <c r="C158" s="5" t="s">
        <v>130</v>
      </c>
      <c r="D158" s="9" t="s">
        <v>31</v>
      </c>
      <c r="E158" s="9" t="s">
        <v>37</v>
      </c>
      <c r="F158" s="9" t="s">
        <v>91</v>
      </c>
      <c r="G158" s="8">
        <v>244</v>
      </c>
      <c r="H158" s="76">
        <f>827.075-36.92-1-1-7.09731</f>
        <v>781.05769000000009</v>
      </c>
      <c r="I158" s="57">
        <v>868.43899999999996</v>
      </c>
      <c r="J158" s="57">
        <v>870.93899999999996</v>
      </c>
      <c r="K158" s="51">
        <f t="shared" si="28"/>
        <v>2520.4356899999998</v>
      </c>
    </row>
    <row r="159" spans="1:11" ht="15" hidden="1" customHeight="1" outlineLevel="1">
      <c r="A159" s="79"/>
      <c r="B159" s="83"/>
      <c r="C159" s="5"/>
      <c r="D159" s="9" t="s">
        <v>31</v>
      </c>
      <c r="E159" s="9" t="s">
        <v>37</v>
      </c>
      <c r="F159" s="9" t="s">
        <v>91</v>
      </c>
      <c r="G159" s="8">
        <v>611</v>
      </c>
      <c r="H159" s="76">
        <f>2891.3+69.52+179.676+1.3</f>
        <v>3141.7960000000003</v>
      </c>
      <c r="I159" s="57">
        <v>2867.1</v>
      </c>
      <c r="J159" s="57">
        <v>2867.1</v>
      </c>
      <c r="K159" s="51">
        <f t="shared" si="28"/>
        <v>8875.996000000001</v>
      </c>
    </row>
    <row r="160" spans="1:11" ht="15" hidden="1" customHeight="1" outlineLevel="1">
      <c r="A160" s="79"/>
      <c r="B160" s="83"/>
      <c r="C160" s="5"/>
      <c r="D160" s="9" t="s">
        <v>31</v>
      </c>
      <c r="E160" s="9" t="s">
        <v>37</v>
      </c>
      <c r="F160" s="9" t="s">
        <v>94</v>
      </c>
      <c r="G160" s="8">
        <v>852</v>
      </c>
      <c r="H160" s="76">
        <v>1.1731199999999999</v>
      </c>
      <c r="I160" s="57">
        <v>0.25</v>
      </c>
      <c r="J160" s="57">
        <v>0.25</v>
      </c>
      <c r="K160" s="51">
        <f t="shared" si="28"/>
        <v>1.6731199999999999</v>
      </c>
    </row>
    <row r="161" spans="1:11" ht="15" hidden="1" customHeight="1" outlineLevel="1">
      <c r="A161" s="79"/>
      <c r="B161" s="83"/>
      <c r="C161" s="5"/>
      <c r="D161" s="9" t="s">
        <v>31</v>
      </c>
      <c r="E161" s="9" t="s">
        <v>37</v>
      </c>
      <c r="F161" s="9" t="s">
        <v>91</v>
      </c>
      <c r="G161" s="8">
        <v>852</v>
      </c>
      <c r="H161" s="76">
        <f>0.65+1</f>
        <v>1.65</v>
      </c>
      <c r="I161" s="57">
        <v>0.65</v>
      </c>
      <c r="J161" s="57">
        <v>0.65</v>
      </c>
      <c r="K161" s="51">
        <f t="shared" si="28"/>
        <v>2.9499999999999997</v>
      </c>
    </row>
    <row r="162" spans="1:11" ht="15" hidden="1" customHeight="1" outlineLevel="1">
      <c r="A162" s="79"/>
      <c r="B162" s="83"/>
      <c r="C162" s="5"/>
      <c r="D162" s="9" t="s">
        <v>31</v>
      </c>
      <c r="E162" s="9" t="s">
        <v>37</v>
      </c>
      <c r="F162" s="9" t="s">
        <v>110</v>
      </c>
      <c r="G162" s="8">
        <v>611</v>
      </c>
      <c r="H162" s="76">
        <f>4.242-1.3</f>
        <v>2.9420000000000002</v>
      </c>
      <c r="I162" s="64">
        <v>0</v>
      </c>
      <c r="J162" s="64">
        <v>0</v>
      </c>
      <c r="K162" s="51">
        <f t="shared" ref="K162" si="29">SUM(H162:J162)</f>
        <v>2.9420000000000002</v>
      </c>
    </row>
    <row r="163" spans="1:11" ht="15" hidden="1" customHeight="1" outlineLevel="1">
      <c r="A163" s="79"/>
      <c r="B163" s="83"/>
      <c r="C163" s="5"/>
      <c r="D163" s="9" t="s">
        <v>31</v>
      </c>
      <c r="E163" s="9" t="s">
        <v>37</v>
      </c>
      <c r="F163" s="9" t="s">
        <v>110</v>
      </c>
      <c r="G163" s="8">
        <v>111</v>
      </c>
      <c r="H163" s="76">
        <v>11.68981</v>
      </c>
      <c r="I163" s="64">
        <v>0</v>
      </c>
      <c r="J163" s="64">
        <v>0</v>
      </c>
      <c r="K163" s="51">
        <f t="shared" ref="K163" si="30">SUM(H163:J163)</f>
        <v>11.68981</v>
      </c>
    </row>
    <row r="164" spans="1:11" ht="15" hidden="1" customHeight="1" outlineLevel="1">
      <c r="A164" s="79"/>
      <c r="B164" s="83"/>
      <c r="C164" s="5"/>
      <c r="D164" s="9" t="s">
        <v>31</v>
      </c>
      <c r="E164" s="9" t="s">
        <v>37</v>
      </c>
      <c r="F164" s="9" t="s">
        <v>110</v>
      </c>
      <c r="G164" s="8">
        <v>121</v>
      </c>
      <c r="H164" s="76">
        <f>179.36276-10.676-3.224</f>
        <v>165.46276000000003</v>
      </c>
      <c r="I164" s="64">
        <v>0</v>
      </c>
      <c r="J164" s="64">
        <v>0</v>
      </c>
      <c r="K164" s="51">
        <f t="shared" ref="K164" si="31">SUM(H164:J164)</f>
        <v>165.46276000000003</v>
      </c>
    </row>
    <row r="165" spans="1:11" ht="15" hidden="1" customHeight="1" outlineLevel="1">
      <c r="A165" s="80"/>
      <c r="B165" s="84"/>
      <c r="C165" s="5"/>
      <c r="D165" s="9" t="s">
        <v>31</v>
      </c>
      <c r="E165" s="9" t="s">
        <v>37</v>
      </c>
      <c r="F165" s="9" t="s">
        <v>145</v>
      </c>
      <c r="G165" s="8">
        <v>611</v>
      </c>
      <c r="H165" s="76">
        <v>2.64412</v>
      </c>
      <c r="I165" s="64">
        <v>0</v>
      </c>
      <c r="J165" s="64">
        <v>0</v>
      </c>
      <c r="K165" s="51">
        <f t="shared" ref="K165" si="32">SUM(H165:J165)</f>
        <v>2.64412</v>
      </c>
    </row>
    <row r="166" spans="1:11" ht="64.5" customHeight="1" collapsed="1" thickBot="1">
      <c r="A166" s="81"/>
      <c r="B166" s="85"/>
      <c r="C166" s="41" t="s">
        <v>69</v>
      </c>
      <c r="D166" s="44" t="s">
        <v>31</v>
      </c>
      <c r="E166" s="43" t="s">
        <v>32</v>
      </c>
      <c r="F166" s="43" t="s">
        <v>32</v>
      </c>
      <c r="G166" s="43" t="s">
        <v>32</v>
      </c>
      <c r="H166" s="70">
        <f>H149</f>
        <v>21970.34375</v>
      </c>
      <c r="I166" s="70">
        <f t="shared" ref="I166:K166" si="33">I149</f>
        <v>22174.799999999996</v>
      </c>
      <c r="J166" s="70">
        <f t="shared" si="33"/>
        <v>22177.299999999996</v>
      </c>
      <c r="K166" s="60">
        <f t="shared" si="33"/>
        <v>66322.443749999991</v>
      </c>
    </row>
  </sheetData>
  <autoFilter ref="D20:G166"/>
  <mergeCells count="21"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  <mergeCell ref="A149:A166"/>
    <mergeCell ref="B149:B166"/>
    <mergeCell ref="B141:B148"/>
    <mergeCell ref="A141:A148"/>
    <mergeCell ref="A17:A19"/>
    <mergeCell ref="A20:A105"/>
    <mergeCell ref="B20:B105"/>
    <mergeCell ref="B17:B19"/>
    <mergeCell ref="B106:B140"/>
    <mergeCell ref="A106:A140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tabSelected="1" zoomScaleSheetLayoutView="100" workbookViewId="0">
      <pane xSplit="2" ySplit="14" topLeftCell="C30" activePane="bottomRight" state="frozen"/>
      <selection pane="topRight" activeCell="C1" sqref="C1"/>
      <selection pane="bottomLeft" activeCell="A7" sqref="A7"/>
      <selection pane="bottomRight" activeCell="D38" sqref="D38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5.28515625" style="1" customWidth="1"/>
    <col min="5" max="5" width="16.140625" style="1" customWidth="1"/>
    <col min="6" max="6" width="14.42578125" style="1" customWidth="1"/>
    <col min="7" max="7" width="16.28515625" style="1" bestFit="1" customWidth="1"/>
    <col min="8" max="8" width="15.42578125" customWidth="1"/>
  </cols>
  <sheetData>
    <row r="1" spans="1:10">
      <c r="D1" s="1" t="s">
        <v>147</v>
      </c>
    </row>
    <row r="2" spans="1:10">
      <c r="D2" s="1" t="s">
        <v>103</v>
      </c>
    </row>
    <row r="3" spans="1:10" ht="15.75">
      <c r="D3" s="75" t="s">
        <v>146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104" t="s">
        <v>12</v>
      </c>
      <c r="B11" s="104"/>
      <c r="C11" s="104"/>
      <c r="D11" s="104"/>
      <c r="E11" s="104"/>
      <c r="F11" s="104"/>
      <c r="G11" s="104"/>
    </row>
    <row r="13" spans="1:10" ht="31.5" customHeight="1">
      <c r="A13" s="96" t="s">
        <v>44</v>
      </c>
      <c r="B13" s="96" t="s">
        <v>13</v>
      </c>
      <c r="C13" s="96" t="s">
        <v>14</v>
      </c>
      <c r="D13" s="96" t="s">
        <v>15</v>
      </c>
      <c r="E13" s="96"/>
      <c r="F13" s="96"/>
      <c r="G13" s="96"/>
    </row>
    <row r="14" spans="1:10" ht="15.75" thickBot="1">
      <c r="A14" s="96"/>
      <c r="B14" s="96"/>
      <c r="C14" s="96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78" t="s">
        <v>9</v>
      </c>
      <c r="B15" s="92" t="s">
        <v>68</v>
      </c>
      <c r="C15" s="6" t="s">
        <v>16</v>
      </c>
      <c r="D15" s="61">
        <f>SUM(D16:D19)</f>
        <v>777391.51794999966</v>
      </c>
      <c r="E15" s="61">
        <f t="shared" ref="E15" si="0">SUM(E16:E19)</f>
        <v>511697.80000000005</v>
      </c>
      <c r="F15" s="61">
        <f t="shared" ref="F15" si="1">SUM(F16:F19)</f>
        <v>511697.8</v>
      </c>
      <c r="G15" s="62">
        <f>SUM(D15:F15)</f>
        <v>1800787.1179499996</v>
      </c>
    </row>
    <row r="16" spans="1:10">
      <c r="A16" s="79"/>
      <c r="B16" s="93"/>
      <c r="C16" s="4" t="s">
        <v>17</v>
      </c>
      <c r="D16" s="54">
        <f>D21+D31+D36</f>
        <v>171217.80000000002</v>
      </c>
      <c r="E16" s="54">
        <f t="shared" ref="E16:F16" si="2">E21+E31+E36</f>
        <v>1965.9</v>
      </c>
      <c r="F16" s="54">
        <f t="shared" si="2"/>
        <v>2020.1</v>
      </c>
      <c r="G16" s="51">
        <f t="shared" ref="G16:G39" si="3">SUM(D16:F16)</f>
        <v>175203.80000000002</v>
      </c>
    </row>
    <row r="17" spans="1:8">
      <c r="A17" s="79"/>
      <c r="B17" s="93"/>
      <c r="C17" s="4" t="s">
        <v>18</v>
      </c>
      <c r="D17" s="54">
        <f>D22+D32+D37+D27</f>
        <v>367373.41732000001</v>
      </c>
      <c r="E17" s="54">
        <f t="shared" ref="E17:F17" si="4">E22+E32+E37+E27</f>
        <v>279890.20000000007</v>
      </c>
      <c r="F17" s="54">
        <f t="shared" si="4"/>
        <v>279836.00000000006</v>
      </c>
      <c r="G17" s="51">
        <f t="shared" si="3"/>
        <v>927099.61732000019</v>
      </c>
    </row>
    <row r="18" spans="1:8">
      <c r="A18" s="79"/>
      <c r="B18" s="93"/>
      <c r="C18" s="5" t="s">
        <v>19</v>
      </c>
      <c r="D18" s="54">
        <f>D23+D33+D38+D28</f>
        <v>25491.076000000001</v>
      </c>
      <c r="E18" s="54">
        <f t="shared" ref="E18:F18" si="5">E23+E33+E38+E28</f>
        <v>20241.7</v>
      </c>
      <c r="F18" s="54">
        <f t="shared" si="5"/>
        <v>19241.7</v>
      </c>
      <c r="G18" s="51">
        <f t="shared" si="3"/>
        <v>64974.475999999995</v>
      </c>
    </row>
    <row r="19" spans="1:8" ht="15.75" thickBot="1">
      <c r="A19" s="81"/>
      <c r="B19" s="94"/>
      <c r="C19" s="7" t="s">
        <v>20</v>
      </c>
      <c r="D19" s="55">
        <f>D24+D34+D39+D29</f>
        <v>213309.2246299996</v>
      </c>
      <c r="E19" s="55">
        <f>E24+E34+E39+E29</f>
        <v>209599.99999999994</v>
      </c>
      <c r="F19" s="55">
        <f t="shared" ref="F19" si="6">F24+F34+F39+F29</f>
        <v>210599.99999999994</v>
      </c>
      <c r="G19" s="56">
        <f t="shared" si="3"/>
        <v>633509.22462999949</v>
      </c>
    </row>
    <row r="20" spans="1:8" ht="15" customHeight="1">
      <c r="A20" s="78" t="s">
        <v>11</v>
      </c>
      <c r="B20" s="92" t="s">
        <v>78</v>
      </c>
      <c r="C20" s="6" t="s">
        <v>16</v>
      </c>
      <c r="D20" s="61">
        <f>'ПР.4 мун.пр.'!H20</f>
        <v>720713.1295499996</v>
      </c>
      <c r="E20" s="61">
        <f>'ПР.4 мун.пр.'!I20</f>
        <v>463738.70000000007</v>
      </c>
      <c r="F20" s="61">
        <f>'ПР.4 мун.пр.'!J20</f>
        <v>463736.20000000007</v>
      </c>
      <c r="G20" s="62">
        <f t="shared" si="3"/>
        <v>1648188.0295499996</v>
      </c>
    </row>
    <row r="21" spans="1:8">
      <c r="A21" s="79"/>
      <c r="B21" s="93"/>
      <c r="C21" s="4" t="s">
        <v>17</v>
      </c>
      <c r="D21" s="54">
        <f>'ПР.4 мун.пр.'!H65+'ПР.4 мун.пр.'!H66+'ПР.4 мун.пр.'!H67+'ПР.4 мун.пр.'!H68</f>
        <v>171217.80000000002</v>
      </c>
      <c r="E21" s="54">
        <f>'ПР.4 мун.пр.'!I65+'ПР.4 мун.пр.'!I66+'ПР.4 мун.пр.'!I67+'ПР.4 мун.пр.'!I68</f>
        <v>0</v>
      </c>
      <c r="F21" s="54">
        <f>'ПР.4 мун.пр.'!J65+'ПР.4 мун.пр.'!J66+'ПР.4 мун.пр.'!J67+'ПР.4 мун.пр.'!J68</f>
        <v>0</v>
      </c>
      <c r="G21" s="51">
        <f t="shared" si="3"/>
        <v>171217.80000000002</v>
      </c>
    </row>
    <row r="22" spans="1:8">
      <c r="A22" s="79"/>
      <c r="B22" s="93"/>
      <c r="C22" s="4" t="s">
        <v>18</v>
      </c>
      <c r="D22" s="54">
        <f>'ПР.4 мун.пр.'!H22+'ПР.4 мун.пр.'!H25+'ПР.4 мун.пр.'!H26+'ПР.4 мун.пр.'!H29+'ПР.4 мун.пр.'!H30+'ПР.4 мун.пр.'!H31+'ПР.4 мун.пр.'!H33+'ПР.4 мун.пр.'!H35+'ПР.4 мун.пр.'!H37+'ПР.4 мун.пр.'!H39+'ПР.4 мун.пр.'!H40+'ПР.4 мун.пр.'!H41+'ПР.4 мун.пр.'!H42+'ПР.4 мун.пр.'!H43+'ПР.4 мун.пр.'!H48+'ПР.4 мун.пр.'!H49+'ПР.4 мун.пр.'!H50+'ПР.4 мун.пр.'!H51+'ПР.4 мун.пр.'!H53+'ПР.4 мун.пр.'!H54+'ПР.4 мун.пр.'!H55+'ПР.4 мун.пр.'!H57+'ПР.4 мун.пр.'!H58+'ПР.4 мун.пр.'!H60+'ПР.4 мун.пр.'!H61+'ПР.4 мун.пр.'!H62+'ПР.4 мун.пр.'!H64+'ПР.4 мун.пр.'!H71+'ПР.4 мун.пр.'!H73+'ПР.4 мун.пр.'!H74+'ПР.4 мун.пр.'!H75+'ПР.4 мун.пр.'!H76+'ПР.4 мун.пр.'!H77+'ПР.4 мун.пр.'!H78+'ПР.4 мун.пр.'!H79+'ПР.4 мун.пр.'!H80+'ПР.4 мун.пр.'!H81+'ПР.4 мун.пр.'!H82+'ПР.4 мун.пр.'!H83+'ПР.4 мун.пр.'!H85+'ПР.4 мун.пр.'!H86+'ПР.4 мун.пр.'!H93+'ПР.4 мун.пр.'!H94+'ПР.4 мун.пр.'!H96+'ПР.4 мун.пр.'!H97+'ПР.4 мун.пр.'!H98+'ПР.4 мун.пр.'!H100-165.94741-342.94217</f>
        <v>347496.24689000001</v>
      </c>
      <c r="E22" s="54">
        <f>'ПР.4 мун.пр.'!I22+'ПР.4 мун.пр.'!I25+'ПР.4 мун.пр.'!I26+'ПР.4 мун.пр.'!I29+'ПР.4 мун.пр.'!I30+'ПР.4 мун.пр.'!I31+'ПР.4 мун.пр.'!I33+'ПР.4 мун.пр.'!I35+'ПР.4 мун.пр.'!I37+'ПР.4 мун.пр.'!I39+'ПР.4 мун.пр.'!I40+'ПР.4 мун.пр.'!I41+'ПР.4 мун.пр.'!I42+'ПР.4 мун.пр.'!I43+'ПР.4 мун.пр.'!I48+'ПР.4 мун.пр.'!I49+'ПР.4 мун.пр.'!I50+'ПР.4 мун.пр.'!I51+'ПР.4 мун.пр.'!I53+'ПР.4 мун.пр.'!I54+'ПР.4 мун.пр.'!I55+'ПР.4 мун.пр.'!I57+'ПР.4 мун.пр.'!I58+'ПР.4 мун.пр.'!I60+'ПР.4 мун.пр.'!I61+'ПР.4 мун.пр.'!I62+'ПР.4 мун.пр.'!I64+'ПР.4 мун.пр.'!I71+'ПР.4 мун.пр.'!I73+'ПР.4 мун.пр.'!I74+'ПР.4 мун.пр.'!I75+'ПР.4 мун.пр.'!I76+'ПР.4 мун.пр.'!I77+'ПР.4 мун.пр.'!I78+'ПР.4 мун.пр.'!I79+'ПР.4 мун.пр.'!I80+'ПР.4 мун.пр.'!I81+'ПР.4 мун.пр.'!I82+'ПР.4 мун.пр.'!I83+'ПР.4 мун.пр.'!I85+'ПР.4 мун.пр.'!I86+'ПР.4 мун.пр.'!I93+'ПР.4 мун.пр.'!I94+'ПР.4 мун.пр.'!I96+'ПР.4 мун.пр.'!I97+'ПР.4 мун.пр.'!I98+'ПР.4 мун.пр.'!I100</f>
        <v>269818.60000000009</v>
      </c>
      <c r="F22" s="54">
        <f>'ПР.4 мун.пр.'!J22+'ПР.4 мун.пр.'!J25+'ПР.4 мун.пр.'!J26+'ПР.4 мун.пр.'!J29+'ПР.4 мун.пр.'!J30+'ПР.4 мун.пр.'!J31+'ПР.4 мун.пр.'!J33+'ПР.4 мун.пр.'!J35+'ПР.4 мун.пр.'!J37+'ПР.4 мун.пр.'!J39+'ПР.4 мун.пр.'!J40+'ПР.4 мун.пр.'!J41+'ПР.4 мун.пр.'!J42+'ПР.4 мун.пр.'!J43+'ПР.4 мун.пр.'!J48+'ПР.4 мун.пр.'!J49+'ПР.4 мун.пр.'!J50+'ПР.4 мун.пр.'!J51+'ПР.4 мун.пр.'!J53+'ПР.4 мун.пр.'!J54+'ПР.4 мун.пр.'!J55+'ПР.4 мун.пр.'!J57+'ПР.4 мун.пр.'!J58+'ПР.4 мун.пр.'!J60+'ПР.4 мун.пр.'!J61+'ПР.4 мун.пр.'!J62+'ПР.4 мун.пр.'!J64+'ПР.4 мун.пр.'!J71+'ПР.4 мун.пр.'!J73+'ПР.4 мун.пр.'!J74+'ПР.4 мун.пр.'!J75+'ПР.4 мун.пр.'!J76+'ПР.4 мун.пр.'!J77+'ПР.4 мун.пр.'!J78+'ПР.4 мун.пр.'!J79+'ПР.4 мун.пр.'!J80+'ПР.4 мун.пр.'!J81+'ПР.4 мун.пр.'!J82+'ПР.4 мун.пр.'!J83+'ПР.4 мун.пр.'!J85+'ПР.4 мун.пр.'!J86+'ПР.4 мун.пр.'!J93+'ПР.4 мун.пр.'!J94+'ПР.4 мун.пр.'!J96+'ПР.4 мун.пр.'!J97+'ПР.4 мун.пр.'!J98+'ПР.4 мун.пр.'!J100</f>
        <v>269818.60000000009</v>
      </c>
      <c r="G22" s="51">
        <f t="shared" si="3"/>
        <v>887133.44689000025</v>
      </c>
      <c r="H22" s="72"/>
    </row>
    <row r="23" spans="1:8">
      <c r="A23" s="79"/>
      <c r="B23" s="93"/>
      <c r="C23" s="5" t="s">
        <v>19</v>
      </c>
      <c r="D23" s="54">
        <f>'ПР.4 мун.пр.'!H45+'ПР.4 мун.пр.'!H44+'ПР.4 мун.пр.'!H46+'ПР.4 мун.пр.'!H47</f>
        <v>25491.076000000001</v>
      </c>
      <c r="E23" s="54">
        <f>'ПР.4 мун.пр.'!I45+'ПР.4 мун.пр.'!I44+'ПР.4 мун.пр.'!I46+'ПР.4 мун.пр.'!I47</f>
        <v>20241.7</v>
      </c>
      <c r="F23" s="54">
        <f>'ПР.4 мун.пр.'!J45+'ПР.4 мун.пр.'!J44+'ПР.4 мун.пр.'!J46+'ПР.4 мун.пр.'!J47</f>
        <v>19241.7</v>
      </c>
      <c r="G23" s="51">
        <f>SUM(D23:F23)</f>
        <v>64974.475999999995</v>
      </c>
    </row>
    <row r="24" spans="1:8" ht="15.75" thickBot="1">
      <c r="A24" s="81"/>
      <c r="B24" s="94"/>
      <c r="C24" s="7" t="s">
        <v>20</v>
      </c>
      <c r="D24" s="55">
        <f>D20-D22-D23-D21</f>
        <v>176508.00665999958</v>
      </c>
      <c r="E24" s="55">
        <f t="shared" ref="E24:F24" si="7">E20-E22-E23</f>
        <v>173678.39999999997</v>
      </c>
      <c r="F24" s="55">
        <f t="shared" si="7"/>
        <v>174675.89999999997</v>
      </c>
      <c r="G24" s="56">
        <f t="shared" si="3"/>
        <v>524862.30665999954</v>
      </c>
    </row>
    <row r="25" spans="1:8" ht="15" customHeight="1">
      <c r="A25" s="78" t="s">
        <v>58</v>
      </c>
      <c r="B25" s="92" t="s">
        <v>73</v>
      </c>
      <c r="C25" s="6" t="s">
        <v>16</v>
      </c>
      <c r="D25" s="61">
        <f>'ПР.4 мун.пр.'!H106</f>
        <v>30649.844649999999</v>
      </c>
      <c r="E25" s="61">
        <f>'ПР.4 мун.пр.'!I106</f>
        <v>19749.099999999999</v>
      </c>
      <c r="F25" s="61">
        <f>'ПР.4 мун.пр.'!J106</f>
        <v>19749.099999999999</v>
      </c>
      <c r="G25" s="62">
        <f t="shared" ref="G25:G29" si="8">SUM(D25:F25)</f>
        <v>70148.044649999996</v>
      </c>
    </row>
    <row r="26" spans="1:8">
      <c r="A26" s="79"/>
      <c r="B26" s="93"/>
      <c r="C26" s="4" t="s">
        <v>17</v>
      </c>
      <c r="D26" s="54"/>
      <c r="E26" s="54"/>
      <c r="F26" s="54"/>
      <c r="G26" s="51">
        <f t="shared" si="8"/>
        <v>0</v>
      </c>
    </row>
    <row r="27" spans="1:8">
      <c r="A27" s="79"/>
      <c r="B27" s="93"/>
      <c r="C27" s="4" t="s">
        <v>18</v>
      </c>
      <c r="D27" s="54">
        <f>'ПР.4 мун.пр.'!H108+'ПР.4 мун.пр.'!H109+'ПР.4 мун.пр.'!H111+'ПР.4 мун.пр.'!H113+'ПР.4 мун.пр.'!H122+'ПР.4 мун.пр.'!H124+'ПР.4 мун.пр.'!H125+'ПР.4 мун.пр.'!H126+'ПР.4 мун.пр.'!H129+'ПР.4 мун.пр.'!H130+'ПР.4 мун.пр.'!H131+'ПР.4 мун.пр.'!H132+'ПР.4 мун.пр.'!H139+'ПР.4 мун.пр.'!H140+253.39854</f>
        <v>15583.468359999999</v>
      </c>
      <c r="E27" s="54">
        <f>'ПР.4 мун.пр.'!I108+'ПР.4 мун.пр.'!I111+'ПР.4 мун.пр.'!I122+'ПР.4 мун.пр.'!I124+'ПР.4 мун.пр.'!I125+'ПР.4 мун.пр.'!I126+'ПР.4 мун.пр.'!I129+'ПР.4 мун.пр.'!I130+'ПР.4 мун.пр.'!I131+'ПР.4 мун.пр.'!I132+'ПР.4 мун.пр.'!I139+'ПР.4 мун.пр.'!I140</f>
        <v>6002.2999999999993</v>
      </c>
      <c r="F27" s="54">
        <f>'ПР.4 мун.пр.'!J108+'ПР.4 мун.пр.'!J111+'ПР.4 мун.пр.'!J122+'ПР.4 мун.пр.'!J124+'ПР.4 мун.пр.'!J125+'ПР.4 мун.пр.'!J126+'ПР.4 мун.пр.'!J129+'ПР.4 мун.пр.'!J130+'ПР.4 мун.пр.'!J131+'ПР.4 мун.пр.'!J132+'ПР.4 мун.пр.'!J139+'ПР.4 мун.пр.'!J140</f>
        <v>6002.2999999999993</v>
      </c>
      <c r="G27" s="51">
        <f t="shared" si="8"/>
        <v>27588.068359999997</v>
      </c>
    </row>
    <row r="28" spans="1:8">
      <c r="A28" s="79"/>
      <c r="B28" s="93"/>
      <c r="C28" s="5" t="s">
        <v>19</v>
      </c>
      <c r="D28" s="54"/>
      <c r="E28" s="54"/>
      <c r="F28" s="54"/>
      <c r="G28" s="51">
        <f t="shared" si="8"/>
        <v>0</v>
      </c>
    </row>
    <row r="29" spans="1:8" ht="15.75" thickBot="1">
      <c r="A29" s="81"/>
      <c r="B29" s="94"/>
      <c r="C29" s="7" t="s">
        <v>20</v>
      </c>
      <c r="D29" s="55">
        <f>D25-D27-D28</f>
        <v>15066.37629</v>
      </c>
      <c r="E29" s="55">
        <f>E25-E27-E28</f>
        <v>13746.8</v>
      </c>
      <c r="F29" s="55">
        <f t="shared" ref="F29" si="9">F25-F27-F28</f>
        <v>13746.8</v>
      </c>
      <c r="G29" s="56">
        <f t="shared" si="8"/>
        <v>42559.976289999999</v>
      </c>
    </row>
    <row r="30" spans="1:8" ht="15" customHeight="1">
      <c r="A30" s="78" t="s">
        <v>66</v>
      </c>
      <c r="B30" s="92" t="s">
        <v>33</v>
      </c>
      <c r="C30" s="6" t="s">
        <v>16</v>
      </c>
      <c r="D30" s="61">
        <f>'ПР.4 мун.пр.'!H141</f>
        <v>4058.2000000000003</v>
      </c>
      <c r="E30" s="61">
        <f>'ПР.4 мун.пр.'!I141</f>
        <v>6035.2000000000007</v>
      </c>
      <c r="F30" s="61">
        <f>'ПР.4 мун.пр.'!J141</f>
        <v>6035.2</v>
      </c>
      <c r="G30" s="62">
        <f t="shared" si="3"/>
        <v>16128.600000000002</v>
      </c>
    </row>
    <row r="31" spans="1:8">
      <c r="A31" s="79"/>
      <c r="B31" s="93"/>
      <c r="C31" s="4" t="s">
        <v>17</v>
      </c>
      <c r="D31" s="54">
        <v>0</v>
      </c>
      <c r="E31" s="54">
        <v>1965.9</v>
      </c>
      <c r="F31" s="54">
        <v>2020.1</v>
      </c>
      <c r="G31" s="51">
        <f t="shared" si="3"/>
        <v>3986</v>
      </c>
    </row>
    <row r="32" spans="1:8">
      <c r="A32" s="79"/>
      <c r="B32" s="93"/>
      <c r="C32" s="4" t="s">
        <v>18</v>
      </c>
      <c r="D32" s="54">
        <f>D30-D31</f>
        <v>4058.2000000000003</v>
      </c>
      <c r="E32" s="54">
        <f t="shared" ref="E32:F32" si="10">E30-E31</f>
        <v>4069.3000000000006</v>
      </c>
      <c r="F32" s="54">
        <f t="shared" si="10"/>
        <v>4015.1</v>
      </c>
      <c r="G32" s="51">
        <f t="shared" si="3"/>
        <v>12142.6</v>
      </c>
    </row>
    <row r="33" spans="1:11" ht="17.25" customHeight="1">
      <c r="A33" s="79"/>
      <c r="B33" s="93"/>
      <c r="C33" s="5" t="s">
        <v>19</v>
      </c>
      <c r="D33" s="54"/>
      <c r="E33" s="54"/>
      <c r="F33" s="54"/>
      <c r="G33" s="51">
        <f t="shared" si="3"/>
        <v>0</v>
      </c>
    </row>
    <row r="34" spans="1:11" ht="17.25" customHeight="1" thickBot="1">
      <c r="A34" s="81"/>
      <c r="B34" s="94"/>
      <c r="C34" s="7" t="s">
        <v>20</v>
      </c>
      <c r="D34" s="55"/>
      <c r="E34" s="55"/>
      <c r="F34" s="55"/>
      <c r="G34" s="56">
        <f t="shared" si="3"/>
        <v>0</v>
      </c>
    </row>
    <row r="35" spans="1:11" ht="15" customHeight="1">
      <c r="A35" s="78" t="s">
        <v>72</v>
      </c>
      <c r="B35" s="92" t="s">
        <v>34</v>
      </c>
      <c r="C35" s="6" t="s">
        <v>16</v>
      </c>
      <c r="D35" s="61">
        <f>'ПР.4 мун.пр.'!H149</f>
        <v>21970.34375</v>
      </c>
      <c r="E35" s="61">
        <f>'ПР.4 мун.пр.'!I149</f>
        <v>22174.799999999996</v>
      </c>
      <c r="F35" s="61">
        <f>'ПР.4 мун.пр.'!J149</f>
        <v>22177.299999999996</v>
      </c>
      <c r="G35" s="62">
        <f t="shared" si="3"/>
        <v>66322.443749999991</v>
      </c>
    </row>
    <row r="36" spans="1:11">
      <c r="A36" s="79"/>
      <c r="B36" s="93"/>
      <c r="C36" s="4" t="s">
        <v>17</v>
      </c>
      <c r="D36" s="54"/>
      <c r="E36" s="54"/>
      <c r="F36" s="54"/>
      <c r="G36" s="51">
        <f t="shared" si="3"/>
        <v>0</v>
      </c>
    </row>
    <row r="37" spans="1:11">
      <c r="A37" s="79"/>
      <c r="B37" s="93"/>
      <c r="C37" s="4" t="s">
        <v>18</v>
      </c>
      <c r="D37" s="54">
        <f>'ПР.4 мун.пр.'!H162+'ПР.4 мун.пр.'!H163+'ПР.4 мун.пр.'!H164+'ПР.4 мун.пр.'!H165-36.78025+89.54363</f>
        <v>235.50207</v>
      </c>
      <c r="E37" s="54">
        <f>'ПР.4 мун.пр.'!I164+'ПР.4 мун.пр.'!I162+'ПР.4 мун.пр.'!I163</f>
        <v>0</v>
      </c>
      <c r="F37" s="54">
        <f>'ПР.4 мун.пр.'!J164+'ПР.4 мун.пр.'!J162+'ПР.4 мун.пр.'!J163</f>
        <v>0</v>
      </c>
      <c r="G37" s="51">
        <f t="shared" si="3"/>
        <v>235.50207</v>
      </c>
    </row>
    <row r="38" spans="1:11">
      <c r="A38" s="79"/>
      <c r="B38" s="93"/>
      <c r="C38" s="5" t="s">
        <v>19</v>
      </c>
      <c r="D38" s="54"/>
      <c r="E38" s="54"/>
      <c r="F38" s="54"/>
      <c r="G38" s="51">
        <f t="shared" si="3"/>
        <v>0</v>
      </c>
    </row>
    <row r="39" spans="1:11" ht="16.5" customHeight="1" thickBot="1">
      <c r="A39" s="81"/>
      <c r="B39" s="94"/>
      <c r="C39" s="7" t="s">
        <v>20</v>
      </c>
      <c r="D39" s="55">
        <f>D35-D37</f>
        <v>21734.841680000001</v>
      </c>
      <c r="E39" s="55">
        <f t="shared" ref="E39:F39" si="11">E35-E37</f>
        <v>22174.799999999996</v>
      </c>
      <c r="F39" s="55">
        <f t="shared" si="11"/>
        <v>22177.299999999996</v>
      </c>
      <c r="G39" s="56">
        <f t="shared" si="3"/>
        <v>66086.941679999989</v>
      </c>
    </row>
    <row r="44" spans="1:11">
      <c r="H44" s="1"/>
      <c r="I44" s="1"/>
      <c r="J44" s="1"/>
      <c r="K44" s="1"/>
    </row>
  </sheetData>
  <mergeCells count="15">
    <mergeCell ref="A11:G11"/>
    <mergeCell ref="A13:A14"/>
    <mergeCell ref="B13:B14"/>
    <mergeCell ref="C13:C14"/>
    <mergeCell ref="D13:G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zoomScaleSheetLayoutView="100" workbookViewId="0">
      <pane xSplit="1" ySplit="13" topLeftCell="B38" activePane="bottomRight" state="frozen"/>
      <selection pane="topRight" activeCell="B1" sqref="B1"/>
      <selection pane="bottomLeft" activeCell="A6" sqref="A6"/>
      <selection pane="bottomRight" activeCell="I27" sqref="I27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148</v>
      </c>
    </row>
    <row r="2" spans="1:11">
      <c r="H2" s="1" t="s">
        <v>103</v>
      </c>
    </row>
    <row r="3" spans="1:11" ht="15.75">
      <c r="H3" s="75" t="s">
        <v>146</v>
      </c>
    </row>
    <row r="4" spans="1:11" ht="18.75" hidden="1" outlineLevel="1">
      <c r="A4"/>
      <c r="I4" s="107" t="s">
        <v>49</v>
      </c>
      <c r="J4" s="107"/>
      <c r="K4" s="107"/>
    </row>
    <row r="5" spans="1:11" ht="18.75" hidden="1" outlineLevel="1">
      <c r="A5"/>
      <c r="I5" s="107" t="s">
        <v>36</v>
      </c>
      <c r="J5" s="107"/>
      <c r="K5" s="107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102" t="s">
        <v>21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1" spans="1:11" ht="48" customHeight="1">
      <c r="A11" s="96" t="s">
        <v>22</v>
      </c>
      <c r="B11" s="96" t="s">
        <v>23</v>
      </c>
      <c r="C11" s="96"/>
      <c r="D11" s="96"/>
      <c r="E11" s="96"/>
      <c r="F11" s="96"/>
      <c r="G11" s="96" t="s">
        <v>24</v>
      </c>
      <c r="H11" s="96"/>
      <c r="I11" s="96"/>
      <c r="J11" s="96"/>
      <c r="K11" s="96"/>
    </row>
    <row r="12" spans="1:11">
      <c r="A12" s="96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109" t="s">
        <v>25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1">
      <c r="A14" s="106" t="s">
        <v>46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94063.03-760.3-610.8+13.6-300+8.98-4000-532.20929+3000</f>
        <v>90882.300709999996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110" t="s">
        <v>26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</row>
    <row r="19" spans="1:13">
      <c r="A19" s="106" t="s">
        <v>46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103021.4-2008.4+1498.78-410.46-600-3000-242.10834+3000</f>
        <v>101259.21165999999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108" t="s">
        <v>27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</row>
    <row r="24" spans="1:13">
      <c r="A24" s="106" t="s">
        <v>46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26049.95665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26875.17-1563.77-627.01+1365.56665</f>
        <v>26049.95665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111" t="s">
        <v>29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3" ht="15" customHeight="1">
      <c r="A29" s="106" t="s">
        <v>46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f>I52</f>
        <v>13754.570320000001</v>
      </c>
      <c r="J31" s="18">
        <f t="shared" ref="J31:K31" si="2">J52</f>
        <v>13746.8</v>
      </c>
      <c r="K31" s="18">
        <f t="shared" si="2"/>
        <v>13746.8</v>
      </c>
    </row>
    <row r="32" spans="1:13" ht="14.25" customHeight="1">
      <c r="A32" s="105" t="s">
        <v>28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1" ht="14.25" customHeight="1">
      <c r="A33" s="106" t="s">
        <v>48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3">E35</f>
        <v>2421</v>
      </c>
      <c r="F34" s="12">
        <f t="shared" si="3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184943.12403000001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105" t="s">
        <v>30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</row>
    <row r="38" spans="1:11" ht="18" customHeight="1">
      <c r="A38" s="106" t="s">
        <v>47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4">E40</f>
        <v>608</v>
      </c>
      <c r="F39" s="12">
        <f t="shared" si="4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3147.3821200000002</v>
      </c>
      <c r="J40" s="18">
        <f t="shared" ref="J40:K40" si="5">J53</f>
        <v>2867.1</v>
      </c>
      <c r="K40" s="18">
        <f t="shared" si="5"/>
        <v>2867.1</v>
      </c>
    </row>
    <row r="47" spans="1:11">
      <c r="I47" s="19"/>
    </row>
    <row r="48" spans="1:11">
      <c r="I48" s="73">
        <f>I50-I49</f>
        <v>0</v>
      </c>
      <c r="J48" s="73">
        <f t="shared" ref="J48:K48" si="6">J50-J49</f>
        <v>0</v>
      </c>
      <c r="K48" s="73">
        <f t="shared" si="6"/>
        <v>0</v>
      </c>
    </row>
    <row r="49" spans="1:11" ht="15" hidden="1" customHeight="1" outlineLevel="1">
      <c r="I49" s="73">
        <f>I16+I21+I26</f>
        <v>218191.46901999999</v>
      </c>
      <c r="J49" s="73">
        <f t="shared" ref="J49:K49" si="7">J16+J21+J26</f>
        <v>228485.3</v>
      </c>
      <c r="K49" s="73">
        <f t="shared" si="7"/>
        <v>228485.3</v>
      </c>
    </row>
    <row r="50" spans="1:11" ht="15" hidden="1" customHeight="1" outlineLevel="1">
      <c r="A50" s="1" t="s">
        <v>54</v>
      </c>
      <c r="I50" s="74">
        <v>218191.46901999999</v>
      </c>
      <c r="J50" s="73">
        <f>61647+127036.6+12482.2+27319.5</f>
        <v>228485.30000000002</v>
      </c>
      <c r="K50" s="73">
        <f>J50</f>
        <v>228485.30000000002</v>
      </c>
    </row>
    <row r="51" spans="1:11" ht="15" hidden="1" customHeight="1" outlineLevel="1">
      <c r="A51" s="1" t="s">
        <v>55</v>
      </c>
      <c r="I51" s="73">
        <f>201845.07647-I52-I53</f>
        <v>184943.12403000001</v>
      </c>
      <c r="J51" s="73">
        <f>18359.7+68976.8+68436.3+18161</f>
        <v>173933.8</v>
      </c>
      <c r="K51" s="73">
        <f>69476.8+18557.2+68436.3+18161</f>
        <v>174631.3</v>
      </c>
    </row>
    <row r="52" spans="1:11" ht="15" hidden="1" customHeight="1" outlineLevel="1">
      <c r="A52" s="1" t="s">
        <v>56</v>
      </c>
      <c r="I52" s="73">
        <v>13754.570320000001</v>
      </c>
      <c r="J52" s="73">
        <v>13746.8</v>
      </c>
      <c r="K52" s="73">
        <v>13746.8</v>
      </c>
    </row>
    <row r="53" spans="1:11" ht="15" hidden="1" customHeight="1" outlineLevel="1">
      <c r="A53" s="1" t="s">
        <v>57</v>
      </c>
      <c r="I53" s="73">
        <v>3147.3821200000002</v>
      </c>
      <c r="J53" s="73">
        <v>2867.1</v>
      </c>
      <c r="K53" s="73">
        <v>2867.1</v>
      </c>
    </row>
    <row r="54" spans="1:11" collapsed="1"/>
  </sheetData>
  <mergeCells count="18">
    <mergeCell ref="A28:K28"/>
    <mergeCell ref="A29:K29"/>
    <mergeCell ref="A37:K37"/>
    <mergeCell ref="A38:K38"/>
    <mergeCell ref="I5:K5"/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2014-12-23T08:28:45Z</dcterms:modified>
</cp:coreProperties>
</file>